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E:\2023\004-23_HRVATINI\RAZPIS-PZI\PZI-OBJ\POPISI\"/>
    </mc:Choice>
  </mc:AlternateContent>
  <xr:revisionPtr revIDLastSave="0" documentId="13_ncr:1_{03CCE75E-E35A-42CA-A2B3-A5E3B654C585}" xr6:coauthVersionLast="36" xr6:coauthVersionMax="40" xr10:uidLastSave="{00000000-0000-0000-0000-000000000000}"/>
  <bookViews>
    <workbookView xWindow="16540" yWindow="4340" windowWidth="38300" windowHeight="28300" tabRatio="672" firstSheet="1" activeTab="1" xr2:uid="{00000000-000D-0000-FFFF-FFFF00000000}"/>
  </bookViews>
  <sheets>
    <sheet name="NASLOVNA STRAN" sheetId="1" r:id="rId1"/>
    <sheet name="REKAPITULACIJA" sheetId="2" r:id="rId2"/>
    <sheet name="0. Splošna določila" sheetId="3" r:id="rId3"/>
    <sheet name="A.1 Pripravljalna" sheetId="4" r:id="rId4"/>
    <sheet name="B.1 Zemeljska dela" sheetId="6" r:id="rId5"/>
    <sheet name="B.2 Kanalizacija zgradbe" sheetId="7" r:id="rId6"/>
    <sheet name="B.3 Betonska in železokrivska " sheetId="9" r:id="rId7"/>
    <sheet name="B.4 Gradbeni odri" sheetId="10" r:id="rId8"/>
    <sheet name="B.5 Zidarska dela" sheetId="11" r:id="rId9"/>
    <sheet name="B.6 Estrihi" sheetId="12" r:id="rId10"/>
    <sheet name="B.7 Hidroizolacije" sheetId="13" r:id="rId11"/>
    <sheet name="B.8 Fasaderska dela" sheetId="14" r:id="rId12"/>
    <sheet name="B.9 Tesarska dela" sheetId="15" r:id="rId13"/>
    <sheet name="B.10 Krovska dela-crne kritine" sheetId="16" r:id="rId14"/>
    <sheet name="B.11 Kleparska dela" sheetId="17" r:id="rId15"/>
    <sheet name="B.12 Keramičarska dela" sheetId="18" r:id="rId16"/>
    <sheet name="B.13 Ključavničarska dela" sheetId="19" r:id="rId17"/>
    <sheet name="B.14 okna in vrata" sheetId="20" r:id="rId18"/>
    <sheet name="B.15 Steklarska dela" sheetId="21" r:id="rId19"/>
    <sheet name="B.16 Mizarska dela" sheetId="22" r:id="rId20"/>
    <sheet name="B.17 Tlakarska dela" sheetId="23" r:id="rId21"/>
    <sheet name="B.18 Suhomontažna dela" sheetId="24" r:id="rId22"/>
    <sheet name="B.19. Slikopleskarska dela " sheetId="25" r:id="rId23"/>
    <sheet name="Spl Opis XII Dvigala" sheetId="29" r:id="rId24"/>
    <sheet name="20.dvigala" sheetId="30" r:id="rId25"/>
    <sheet name="B.21 Oprema" sheetId="32" r:id="rId26"/>
  </sheets>
  <externalReferences>
    <externalReference r:id="rId27"/>
    <externalReference r:id="rId28"/>
  </externalReferences>
  <definedNames>
    <definedName name="__xlnm_Print_Area_6" localSheetId="25">#REF!</definedName>
    <definedName name="__xlnm_Print_Area_6">#REF!</definedName>
    <definedName name="__xlnm_Print_Area_6_1" localSheetId="25">#REF!</definedName>
    <definedName name="__xlnm_Print_Area_6_1">#REF!</definedName>
    <definedName name="_0" localSheetId="5">#REF!</definedName>
    <definedName name="_0" localSheetId="25">#REF!</definedName>
    <definedName name="_0" localSheetId="1">#REF!</definedName>
    <definedName name="_0">#REF!</definedName>
    <definedName name="_0_1" localSheetId="5">#REF!</definedName>
    <definedName name="_0_1" localSheetId="25">#REF!</definedName>
    <definedName name="_0_1" localSheetId="1">#REF!</definedName>
    <definedName name="_0_1">#REF!</definedName>
    <definedName name="_0_10" localSheetId="5">#REF!</definedName>
    <definedName name="_0_10" localSheetId="25">#REF!</definedName>
    <definedName name="_0_10" localSheetId="1">#REF!</definedName>
    <definedName name="_0_10">#REF!</definedName>
    <definedName name="_0_11" localSheetId="5">#REF!</definedName>
    <definedName name="_0_11" localSheetId="25">#REF!</definedName>
    <definedName name="_0_11" localSheetId="1">#REF!</definedName>
    <definedName name="_0_11">#REF!</definedName>
    <definedName name="_0_2" localSheetId="5">#REF!</definedName>
    <definedName name="_0_2" localSheetId="25">#REF!</definedName>
    <definedName name="_0_2" localSheetId="1">#REF!</definedName>
    <definedName name="_0_2">#REF!</definedName>
    <definedName name="_0_3" localSheetId="5">#REF!</definedName>
    <definedName name="_0_3" localSheetId="25">#REF!</definedName>
    <definedName name="_0_3" localSheetId="1">#REF!</definedName>
    <definedName name="_0_3">#REF!</definedName>
    <definedName name="_0_4" localSheetId="5">#REF!</definedName>
    <definedName name="_0_4" localSheetId="25">#REF!</definedName>
    <definedName name="_0_4" localSheetId="1">#REF!</definedName>
    <definedName name="_0_4">#REF!</definedName>
    <definedName name="_0_5" localSheetId="5">#REF!</definedName>
    <definedName name="_0_5" localSheetId="25">#REF!</definedName>
    <definedName name="_0_5" localSheetId="1">#REF!</definedName>
    <definedName name="_0_5">#REF!</definedName>
    <definedName name="_0_500" localSheetId="5">#REF!</definedName>
    <definedName name="_0_500" localSheetId="25">#REF!</definedName>
    <definedName name="_0_500" localSheetId="1">#REF!</definedName>
    <definedName name="_0_500">#REF!</definedName>
    <definedName name="_0_7" localSheetId="5">#REF!</definedName>
    <definedName name="_0_7" localSheetId="25">#REF!</definedName>
    <definedName name="_0_7" localSheetId="1">#REF!</definedName>
    <definedName name="_0_7">#REF!</definedName>
    <definedName name="_0_8" localSheetId="5">#REF!</definedName>
    <definedName name="_0_8" localSheetId="25">#REF!</definedName>
    <definedName name="_0_8" localSheetId="1">#REF!</definedName>
    <definedName name="_0_8">#REF!</definedName>
    <definedName name="_0_9" localSheetId="5">#REF!</definedName>
    <definedName name="_0_9" localSheetId="25">#REF!</definedName>
    <definedName name="_0_9" localSheetId="1">#REF!</definedName>
    <definedName name="_0_9">#REF!</definedName>
    <definedName name="_ZJSPE3PRN" localSheetId="5">#REF!</definedName>
    <definedName name="_ZJSPE3PRN" localSheetId="25">#REF!</definedName>
    <definedName name="_ZJSPE3PRN" localSheetId="1">#REF!</definedName>
    <definedName name="_ZJSPE3PRN">#REF!</definedName>
    <definedName name="agregat" localSheetId="5">#REF!</definedName>
    <definedName name="agregat" localSheetId="25">#REF!</definedName>
    <definedName name="agregat" localSheetId="1">#REF!</definedName>
    <definedName name="agregat">#REF!</definedName>
    <definedName name="argvasef" localSheetId="5">#REF!</definedName>
    <definedName name="argvasef" localSheetId="25">#REF!</definedName>
    <definedName name="argvasef" localSheetId="1">#REF!</definedName>
    <definedName name="argvasef">#REF!</definedName>
    <definedName name="CENA" localSheetId="1">'[1]A.5.2 Piloti'!$E:$E</definedName>
    <definedName name="CENA">'[2]C.2.1. Globoko temeljnenje'!$E:$E</definedName>
    <definedName name="cena_skupaj_v__">"$#REF!.$#REF!$#REF!"</definedName>
    <definedName name="cena_skupaj_v___4">"#ref!"</definedName>
    <definedName name="cena_skupaj_v_€" localSheetId="24">#REF!</definedName>
    <definedName name="cena_skupaj_v_€" localSheetId="25">#REF!</definedName>
    <definedName name="cena_skupaj_v_€">#REF!</definedName>
    <definedName name="Excel_BuiltIn_Print_Area_1" localSheetId="5">#REF!</definedName>
    <definedName name="Excel_BuiltIn_Print_Area_1" localSheetId="25">#REF!</definedName>
    <definedName name="Excel_BuiltIn_Print_Area_1" localSheetId="1">#REF!</definedName>
    <definedName name="Excel_BuiltIn_Print_Area_1">#REF!</definedName>
    <definedName name="Excel_BuiltIn_Print_Area_3" localSheetId="5">#REF!</definedName>
    <definedName name="Excel_BuiltIn_Print_Area_3" localSheetId="25">#REF!</definedName>
    <definedName name="Excel_BuiltIn_Print_Area_3" localSheetId="1">#REF!</definedName>
    <definedName name="Excel_BuiltIn_Print_Area_3">#REF!</definedName>
    <definedName name="Excel_BuiltIn_Print_Area_3_1" localSheetId="5">#REF!</definedName>
    <definedName name="Excel_BuiltIn_Print_Area_3_1" localSheetId="25">#REF!</definedName>
    <definedName name="Excel_BuiltIn_Print_Area_3_1" localSheetId="1">#REF!</definedName>
    <definedName name="Excel_BuiltIn_Print_Area_3_1">#REF!</definedName>
    <definedName name="Excel_BuiltIn_Print_Area_3_1_1" localSheetId="5">#REF!</definedName>
    <definedName name="Excel_BuiltIn_Print_Area_3_1_1" localSheetId="25">#REF!</definedName>
    <definedName name="Excel_BuiltIn_Print_Area_3_1_1" localSheetId="1">#REF!</definedName>
    <definedName name="Excel_BuiltIn_Print_Area_3_1_1">#REF!</definedName>
    <definedName name="Excel_BuiltIn_Print_Area_3_1_1_1" localSheetId="5">#REF!</definedName>
    <definedName name="Excel_BuiltIn_Print_Area_3_1_1_1" localSheetId="25">#REF!</definedName>
    <definedName name="Excel_BuiltIn_Print_Area_3_1_1_1" localSheetId="1">#REF!</definedName>
    <definedName name="Excel_BuiltIn_Print_Area_3_1_1_1">#REF!</definedName>
    <definedName name="Excel_BuiltIn_Print_Area_4" localSheetId="5">#REF!</definedName>
    <definedName name="Excel_BuiltIn_Print_Area_4" localSheetId="25">#REF!</definedName>
    <definedName name="Excel_BuiltIn_Print_Area_4" localSheetId="1">#REF!</definedName>
    <definedName name="Excel_BuiltIn_Print_Area_4">#REF!</definedName>
    <definedName name="Excel_BuiltIn_Print_Area_5" localSheetId="5">#REF!</definedName>
    <definedName name="Excel_BuiltIn_Print_Area_5" localSheetId="25">#REF!</definedName>
    <definedName name="Excel_BuiltIn_Print_Area_5" localSheetId="1">#REF!</definedName>
    <definedName name="Excel_BuiltIn_Print_Area_5">#REF!</definedName>
    <definedName name="Excel_BuiltIn_Print_Area_6">"#ref!"</definedName>
    <definedName name="hr7z45646" localSheetId="5">#REF!</definedName>
    <definedName name="hr7z45646" localSheetId="25">#REF!</definedName>
    <definedName name="hr7z45646" localSheetId="1">#REF!</definedName>
    <definedName name="hr7z45646">#REF!</definedName>
    <definedName name="izves" localSheetId="5">#REF!</definedName>
    <definedName name="izves" localSheetId="25">#REF!</definedName>
    <definedName name="izves" localSheetId="1">#REF!</definedName>
    <definedName name="izves">#REF!</definedName>
    <definedName name="izvesek" localSheetId="5">#REF!</definedName>
    <definedName name="izvesek" localSheetId="25">#REF!</definedName>
    <definedName name="izvesek" localSheetId="1">#REF!</definedName>
    <definedName name="izvesek">#REF!</definedName>
    <definedName name="JEKLO_SD" localSheetId="5">#REF!</definedName>
    <definedName name="JEKLO_SD" localSheetId="25">#REF!</definedName>
    <definedName name="JEKLO_SD" localSheetId="1">#REF!</definedName>
    <definedName name="JEKLO_SD">#REF!</definedName>
    <definedName name="KLZKJE636" localSheetId="5">#REF!</definedName>
    <definedName name="KLZKJE636" localSheetId="25">#REF!</definedName>
    <definedName name="KLZKJE636" localSheetId="1">#REF!</definedName>
    <definedName name="KLZKJE636">#REF!</definedName>
    <definedName name="KOLIC" localSheetId="1">'[1]A.5.2 Piloti'!$D:$D</definedName>
    <definedName name="KOLIC">'[2]C.2.1. Globoko temeljnenje'!$D:$D</definedName>
    <definedName name="oddusek" localSheetId="5">#REF!</definedName>
    <definedName name="oddusek" localSheetId="25">#REF!</definedName>
    <definedName name="oddusek" localSheetId="1">#REF!</definedName>
    <definedName name="oddusek">#REF!</definedName>
    <definedName name="oprema" localSheetId="5">#REF!</definedName>
    <definedName name="oprema" localSheetId="25">#REF!</definedName>
    <definedName name="oprema" localSheetId="1">#REF!</definedName>
    <definedName name="oprema">#REF!</definedName>
    <definedName name="_xlnm.Print_Area" localSheetId="2">'0. Splošna določila'!$A$1:$C$94</definedName>
    <definedName name="_xlnm.Print_Area" localSheetId="24">'20.dvigala'!$A$1:$H$54</definedName>
    <definedName name="_xlnm.Print_Area" localSheetId="3">'A.1 Pripravljalna'!$A$1:$G$45</definedName>
    <definedName name="_xlnm.Print_Area" localSheetId="17">'B.14 okna in vrata'!$A$1:$G$438</definedName>
    <definedName name="_xlnm.Print_Area" localSheetId="22">'B.19. Slikopleskarska dela '!$A$1:$G$145</definedName>
    <definedName name="_xlnm.Print_Area" localSheetId="5">'B.2 Kanalizacija zgradbe'!$A$1:$G$189</definedName>
    <definedName name="_xlnm.Print_Area" localSheetId="0">'NASLOVNA STRAN'!$A$1:$D$47</definedName>
    <definedName name="_xlnm.Print_Area" localSheetId="1">REKAPITULACIJA!$A$1:$C$66</definedName>
    <definedName name="Print_Area_MI" localSheetId="5">#REF!</definedName>
    <definedName name="Print_Area_MI" localSheetId="25">#REF!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5">#REF!</definedName>
    <definedName name="su_montdela" localSheetId="25">#REF!</definedName>
    <definedName name="su_montdela" localSheetId="1">#REF!</definedName>
    <definedName name="su_montdela">#REF!</definedName>
    <definedName name="SU_NABAVAMAT" localSheetId="5">#REF!</definedName>
    <definedName name="SU_NABAVAMAT" localSheetId="25">#REF!</definedName>
    <definedName name="SU_NABAVAMAT" localSheetId="1">#REF!</definedName>
    <definedName name="SU_NABAVAMAT">#REF!</definedName>
    <definedName name="SU_ZEMDELA" localSheetId="5">#REF!</definedName>
    <definedName name="SU_ZEMDELA" localSheetId="25">#REF!</definedName>
    <definedName name="SU_ZEMDELA" localSheetId="1">#REF!</definedName>
    <definedName name="SU_ZEMDELA">#REF!</definedName>
    <definedName name="svetilka" localSheetId="5">#REF!</definedName>
    <definedName name="svetilka" localSheetId="25">#REF!</definedName>
    <definedName name="svetilka" localSheetId="1">#REF!</definedName>
    <definedName name="svetilka">#REF!</definedName>
    <definedName name="_xlnm.Print_Titles" localSheetId="0">'NASLOVNA STRAN'!$8:$9</definedName>
    <definedName name="totem" localSheetId="5">#REF!</definedName>
    <definedName name="totem" localSheetId="25">#REF!</definedName>
    <definedName name="totem" localSheetId="1">#REF!</definedName>
    <definedName name="totem">#REF!</definedName>
    <definedName name="totm" localSheetId="5">#REF!</definedName>
    <definedName name="totm" localSheetId="25">#REF!</definedName>
    <definedName name="totm" localSheetId="1">#REF!</definedName>
    <definedName name="totm">#REF!</definedName>
    <definedName name="zastavka" localSheetId="5">#REF!</definedName>
    <definedName name="zastavka" localSheetId="25">#REF!</definedName>
    <definedName name="zastavka" localSheetId="1">#REF!</definedName>
    <definedName name="zastavka">#REF!</definedName>
    <definedName name="_xlnm.Database" localSheetId="5">#REF!</definedName>
    <definedName name="_xlnm.Database" localSheetId="25">#REF!</definedName>
    <definedName name="_xlnm.Database" localSheetId="1">#REF!</definedName>
    <definedName name="_xlnm.Database">#REF!</definedName>
    <definedName name="ZJSPE2PRN" localSheetId="5">#REF!</definedName>
    <definedName name="ZJSPE2PRN" localSheetId="25">#REF!</definedName>
    <definedName name="ZJSPE2PRN" localSheetId="1">#REF!</definedName>
    <definedName name="ZJSPE2PRN">#REF!</definedName>
    <definedName name="ZJSPE3PRN" localSheetId="5">#REF!</definedName>
    <definedName name="ZJSPE3PRN" localSheetId="25">#REF!</definedName>
    <definedName name="ZJSPE3PRN" localSheetId="1">#REF!</definedName>
    <definedName name="ZJSPE3PRN">#REF!</definedName>
  </definedNames>
  <calcPr calcId="191029"/>
</workbook>
</file>

<file path=xl/calcChain.xml><?xml version="1.0" encoding="utf-8"?>
<calcChain xmlns="http://schemas.openxmlformats.org/spreadsheetml/2006/main">
  <c r="G261" i="9" l="1"/>
  <c r="G30" i="32" l="1"/>
  <c r="G19" i="32"/>
  <c r="G28" i="32"/>
  <c r="G143" i="18" l="1"/>
  <c r="G133" i="18"/>
  <c r="G127" i="18"/>
  <c r="G115" i="18"/>
  <c r="E146" i="6" l="1"/>
  <c r="G43" i="4" l="1"/>
  <c r="G41" i="4"/>
  <c r="E251" i="9" l="1"/>
  <c r="E140" i="17" l="1"/>
  <c r="G140" i="17" s="1"/>
  <c r="E182" i="11" l="1"/>
  <c r="G182" i="11" s="1"/>
  <c r="E179" i="11"/>
  <c r="G179" i="11" s="1"/>
  <c r="G112" i="17" l="1"/>
  <c r="E51" i="15"/>
  <c r="E29" i="15"/>
  <c r="E26" i="15"/>
  <c r="E267" i="9"/>
  <c r="G115" i="17"/>
  <c r="G109" i="17"/>
  <c r="E35" i="15"/>
  <c r="G35" i="15" s="1"/>
  <c r="E48" i="15"/>
  <c r="G48" i="15" s="1"/>
  <c r="G142" i="14"/>
  <c r="G17" i="32" l="1"/>
  <c r="E15" i="32" l="1"/>
  <c r="G15" i="32" s="1"/>
  <c r="B32" i="32"/>
  <c r="A32" i="32"/>
  <c r="B4" i="32"/>
  <c r="G32" i="32" l="1"/>
  <c r="C59" i="2" s="1"/>
  <c r="G206" i="22" l="1"/>
  <c r="E200" i="22"/>
  <c r="E175" i="24"/>
  <c r="G175" i="24" s="1"/>
  <c r="G173" i="24"/>
  <c r="G36" i="21"/>
  <c r="G44" i="21"/>
  <c r="G137" i="17" l="1"/>
  <c r="E204" i="9"/>
  <c r="E201" i="9"/>
  <c r="E207" i="9"/>
  <c r="G195" i="9" l="1"/>
  <c r="G32" i="21"/>
  <c r="B437" i="20"/>
  <c r="A437" i="20"/>
  <c r="G433" i="20"/>
  <c r="A425" i="20"/>
  <c r="G422" i="20"/>
  <c r="A414" i="20"/>
  <c r="G411" i="20"/>
  <c r="A403" i="20"/>
  <c r="G398" i="20"/>
  <c r="G435" i="20" s="1"/>
  <c r="B383" i="20"/>
  <c r="A383" i="20"/>
  <c r="G381" i="20"/>
  <c r="G377" i="20"/>
  <c r="B369" i="20"/>
  <c r="A369" i="20"/>
  <c r="G366" i="20"/>
  <c r="A360" i="20"/>
  <c r="A359" i="20"/>
  <c r="G348" i="20"/>
  <c r="A342" i="20"/>
  <c r="A341" i="20"/>
  <c r="G329" i="20"/>
  <c r="G313" i="20"/>
  <c r="G296" i="20"/>
  <c r="G268" i="20"/>
  <c r="G273" i="20" s="1"/>
  <c r="B245" i="20"/>
  <c r="A245" i="20"/>
  <c r="G243" i="20"/>
  <c r="G226" i="20"/>
  <c r="G209" i="20"/>
  <c r="G192" i="20"/>
  <c r="G175" i="20"/>
  <c r="G158" i="20"/>
  <c r="G141" i="20"/>
  <c r="G245" i="20" l="1"/>
  <c r="G369" i="20"/>
  <c r="G383" i="20"/>
  <c r="G108" i="13"/>
  <c r="E138" i="18"/>
  <c r="G74" i="15"/>
  <c r="E71" i="15"/>
  <c r="G71" i="15"/>
  <c r="G146" i="14"/>
  <c r="E116" i="14"/>
  <c r="E152" i="14" s="1"/>
  <c r="G119" i="14"/>
  <c r="E138" i="14"/>
  <c r="E132" i="14"/>
  <c r="E163" i="11"/>
  <c r="G163" i="11" s="1"/>
  <c r="E191" i="11"/>
  <c r="E188" i="11"/>
  <c r="G188" i="11" s="1"/>
  <c r="E185" i="11"/>
  <c r="E173" i="11"/>
  <c r="G238" i="9"/>
  <c r="G136" i="9"/>
  <c r="G211" i="9"/>
  <c r="E209" i="9"/>
  <c r="G209" i="9" s="1"/>
  <c r="E261" i="9"/>
  <c r="E256" i="9"/>
  <c r="G142" i="9"/>
  <c r="E116" i="9"/>
  <c r="G182" i="7"/>
  <c r="G170" i="7"/>
  <c r="G110" i="6"/>
  <c r="G120" i="6"/>
  <c r="E128" i="25"/>
  <c r="E171" i="24"/>
  <c r="G171" i="24" s="1"/>
  <c r="E162" i="24"/>
  <c r="E159" i="24"/>
  <c r="E150" i="24"/>
  <c r="E153" i="24"/>
  <c r="E147" i="24"/>
  <c r="G149" i="22"/>
  <c r="G437" i="20" l="1"/>
  <c r="C52" i="2" s="1"/>
  <c r="E248" i="9"/>
  <c r="E100" i="19"/>
  <c r="G94" i="19"/>
  <c r="E91" i="19"/>
  <c r="G97" i="19"/>
  <c r="E173" i="18"/>
  <c r="E122" i="18"/>
  <c r="G111" i="16"/>
  <c r="G108" i="16"/>
  <c r="E121" i="16" l="1"/>
  <c r="G68" i="15"/>
  <c r="G65" i="15"/>
  <c r="G62" i="15"/>
  <c r="E59" i="15"/>
  <c r="E56" i="15"/>
  <c r="G56" i="15" s="1"/>
  <c r="G59" i="15"/>
  <c r="E45" i="15"/>
  <c r="E42" i="15"/>
  <c r="E39" i="15"/>
  <c r="E32" i="15"/>
  <c r="E117" i="12"/>
  <c r="E43" i="10"/>
  <c r="G119" i="6"/>
  <c r="G141" i="6" l="1"/>
  <c r="G128" i="6"/>
  <c r="G121" i="6" l="1"/>
  <c r="G116" i="6"/>
  <c r="G115" i="6"/>
  <c r="G114" i="6"/>
  <c r="G109" i="6"/>
  <c r="G108" i="6"/>
  <c r="G149" i="7" l="1"/>
  <c r="G167" i="7"/>
  <c r="G153" i="7"/>
  <c r="G143" i="7"/>
  <c r="C27" i="1" l="1"/>
  <c r="B2" i="32" s="1"/>
  <c r="G185" i="11"/>
  <c r="G251" i="9"/>
  <c r="G155" i="9"/>
  <c r="G241" i="9" l="1"/>
  <c r="G188" i="22" l="1"/>
  <c r="G102" i="13" l="1"/>
  <c r="G141" i="25"/>
  <c r="G117" i="24" l="1"/>
  <c r="G114" i="24"/>
  <c r="G111" i="24"/>
  <c r="G105" i="24"/>
  <c r="G157" i="22"/>
  <c r="G142" i="22"/>
  <c r="G137" i="22"/>
  <c r="G117" i="22"/>
  <c r="A46" i="21"/>
  <c r="E23" i="15"/>
  <c r="G126" i="13"/>
  <c r="G129" i="13" l="1"/>
  <c r="G93" i="13"/>
  <c r="G99" i="13" l="1"/>
  <c r="G232" i="9" l="1"/>
  <c r="G116" i="9"/>
  <c r="G133" i="9"/>
  <c r="G113" i="9" l="1"/>
  <c r="G107" i="6" l="1"/>
  <c r="G125" i="6"/>
  <c r="G142" i="18" l="1"/>
  <c r="B52" i="30" l="1" a="1"/>
  <c r="B52" i="30" s="1"/>
  <c r="H10" i="30"/>
  <c r="H53" i="30" s="1"/>
  <c r="C58" i="2" s="1"/>
  <c r="B9" i="30" a="1"/>
  <c r="B9" i="30" s="1"/>
  <c r="B6" i="30" a="1"/>
  <c r="B6" i="30" s="1"/>
  <c r="B5" i="30" a="1"/>
  <c r="B5" i="30" s="1"/>
  <c r="B4" i="30"/>
  <c r="G129" i="24" l="1"/>
  <c r="G108" i="24"/>
  <c r="G51" i="15"/>
  <c r="G194" i="22" l="1"/>
  <c r="G182" i="22"/>
  <c r="G176" i="22"/>
  <c r="G169" i="22"/>
  <c r="G163" i="22"/>
  <c r="G132" i="22"/>
  <c r="G127" i="22"/>
  <c r="G122" i="22"/>
  <c r="G112" i="22"/>
  <c r="G107" i="22"/>
  <c r="G102" i="22"/>
  <c r="G134" i="17" l="1"/>
  <c r="G131" i="17"/>
  <c r="G122" i="18" l="1"/>
  <c r="G118" i="18"/>
  <c r="G100" i="19" l="1"/>
  <c r="E163" i="18" l="1"/>
  <c r="G26" i="15" l="1"/>
  <c r="G138" i="12"/>
  <c r="E123" i="12"/>
  <c r="G179" i="7" l="1"/>
  <c r="G118" i="7"/>
  <c r="G112" i="7"/>
  <c r="G203" i="22"/>
  <c r="G121" i="16"/>
  <c r="G32" i="15"/>
  <c r="G23" i="15"/>
  <c r="G152" i="14"/>
  <c r="G132" i="14"/>
  <c r="G116" i="14"/>
  <c r="G267" i="9" l="1"/>
  <c r="G200" i="22" l="1"/>
  <c r="G146" i="11"/>
  <c r="G168" i="24" l="1"/>
  <c r="G147" i="24"/>
  <c r="G118" i="17"/>
  <c r="G128" i="17"/>
  <c r="G42" i="15"/>
  <c r="G39" i="15" l="1"/>
  <c r="G29" i="15"/>
  <c r="G176" i="11" l="1"/>
  <c r="G103" i="12"/>
  <c r="G235" i="9" l="1"/>
  <c r="G139" i="6"/>
  <c r="C31" i="1"/>
  <c r="C30" i="1"/>
  <c r="C28" i="1"/>
  <c r="G144" i="24"/>
  <c r="G123" i="24"/>
  <c r="G113" i="14"/>
  <c r="B3" i="32" l="1"/>
  <c r="B2" i="13"/>
  <c r="B2" i="14"/>
  <c r="B2" i="15"/>
  <c r="B2" i="6"/>
  <c r="B2" i="7"/>
  <c r="B2" i="18"/>
  <c r="B2" i="19"/>
  <c r="B2" i="20"/>
  <c r="B2" i="21"/>
  <c r="B2" i="22"/>
  <c r="B2" i="23"/>
  <c r="B2" i="24"/>
  <c r="B2" i="25"/>
  <c r="B2" i="16"/>
  <c r="B2" i="17"/>
  <c r="B2" i="4"/>
  <c r="B2" i="9"/>
  <c r="B2" i="10"/>
  <c r="B2" i="11"/>
  <c r="B2" i="12"/>
  <c r="G204" i="9"/>
  <c r="G207" i="9"/>
  <c r="G201" i="9"/>
  <c r="B144" i="25"/>
  <c r="A144" i="25"/>
  <c r="G137" i="25"/>
  <c r="G128" i="25"/>
  <c r="G122" i="25"/>
  <c r="B4" i="25"/>
  <c r="B3" i="25"/>
  <c r="B179" i="24"/>
  <c r="A179" i="24"/>
  <c r="G165" i="24"/>
  <c r="G162" i="24"/>
  <c r="G159" i="24"/>
  <c r="G153" i="24"/>
  <c r="G150" i="24"/>
  <c r="G141" i="24"/>
  <c r="G126" i="24"/>
  <c r="G102" i="24"/>
  <c r="B4" i="24"/>
  <c r="B3" i="24"/>
  <c r="B108" i="23"/>
  <c r="A108" i="23"/>
  <c r="G105" i="23"/>
  <c r="G108" i="23" s="1"/>
  <c r="G95" i="23"/>
  <c r="B4" i="23"/>
  <c r="B3" i="23"/>
  <c r="G97" i="22"/>
  <c r="G208" i="22" s="1"/>
  <c r="B81" i="22"/>
  <c r="A81" i="22"/>
  <c r="B3" i="22"/>
  <c r="B46" i="21"/>
  <c r="G28" i="21"/>
  <c r="G46" i="21" s="1"/>
  <c r="C53" i="2" s="1"/>
  <c r="B4" i="21"/>
  <c r="B3" i="21"/>
  <c r="B4" i="20"/>
  <c r="B3" i="20"/>
  <c r="B120" i="19"/>
  <c r="A120" i="19"/>
  <c r="G117" i="19"/>
  <c r="G114" i="19"/>
  <c r="G111" i="19"/>
  <c r="G91" i="19"/>
  <c r="B4" i="19"/>
  <c r="B3" i="19"/>
  <c r="B176" i="18"/>
  <c r="A176" i="18"/>
  <c r="G173" i="18"/>
  <c r="G166" i="18"/>
  <c r="G138" i="18"/>
  <c r="G132" i="18"/>
  <c r="G126" i="18"/>
  <c r="G163" i="18"/>
  <c r="B4" i="18"/>
  <c r="B3" i="18"/>
  <c r="B142" i="17"/>
  <c r="A142" i="17"/>
  <c r="G125" i="17"/>
  <c r="G106" i="17"/>
  <c r="G103" i="17"/>
  <c r="B4" i="17"/>
  <c r="B3" i="17"/>
  <c r="B130" i="16"/>
  <c r="A130" i="16"/>
  <c r="G126" i="16"/>
  <c r="G98" i="16"/>
  <c r="B4" i="16"/>
  <c r="B3" i="16"/>
  <c r="B76" i="15"/>
  <c r="A76" i="15"/>
  <c r="G45" i="15"/>
  <c r="G20" i="15"/>
  <c r="G76" i="15" s="1"/>
  <c r="B4" i="15"/>
  <c r="B3" i="15"/>
  <c r="B154" i="14"/>
  <c r="A154" i="14"/>
  <c r="G149" i="14"/>
  <c r="G125" i="14"/>
  <c r="G138" i="14"/>
  <c r="B4" i="14"/>
  <c r="B3" i="14"/>
  <c r="B132" i="13"/>
  <c r="A132" i="13"/>
  <c r="B4" i="13"/>
  <c r="B3" i="13"/>
  <c r="B146" i="12"/>
  <c r="A146" i="12"/>
  <c r="G144" i="12"/>
  <c r="G141" i="12"/>
  <c r="G135" i="12"/>
  <c r="G117" i="12"/>
  <c r="G110" i="12"/>
  <c r="B4" i="12"/>
  <c r="B3" i="12"/>
  <c r="B244" i="11"/>
  <c r="A244" i="11"/>
  <c r="G241" i="11"/>
  <c r="G239" i="11"/>
  <c r="G237" i="11"/>
  <c r="G231" i="11"/>
  <c r="G228" i="11"/>
  <c r="G223" i="11"/>
  <c r="G220" i="11"/>
  <c r="G215" i="11"/>
  <c r="G212" i="11"/>
  <c r="G209" i="11"/>
  <c r="G197" i="11"/>
  <c r="G191" i="11"/>
  <c r="G173" i="11"/>
  <c r="G161" i="11"/>
  <c r="G143" i="11"/>
  <c r="B4" i="11"/>
  <c r="B3" i="11"/>
  <c r="B50" i="10"/>
  <c r="A50" i="10"/>
  <c r="G48" i="10"/>
  <c r="G43" i="10"/>
  <c r="B4" i="10"/>
  <c r="B3" i="10"/>
  <c r="B294" i="9"/>
  <c r="A294" i="9"/>
  <c r="G291" i="9"/>
  <c r="G288" i="9"/>
  <c r="G285" i="9"/>
  <c r="G280" i="9"/>
  <c r="G273" i="9"/>
  <c r="G264" i="9"/>
  <c r="G256" i="9"/>
  <c r="G248" i="9"/>
  <c r="G229" i="9"/>
  <c r="G192" i="9"/>
  <c r="G190" i="9"/>
  <c r="G184" i="9"/>
  <c r="G173" i="9"/>
  <c r="G170" i="9"/>
  <c r="G167" i="9"/>
  <c r="G152" i="9"/>
  <c r="G139" i="9"/>
  <c r="G130" i="9"/>
  <c r="G119" i="9"/>
  <c r="G110" i="9"/>
  <c r="B4" i="9"/>
  <c r="B3" i="9"/>
  <c r="B187" i="7"/>
  <c r="A187" i="7"/>
  <c r="G185" i="7"/>
  <c r="G176" i="7"/>
  <c r="G173" i="7"/>
  <c r="G163" i="7"/>
  <c r="G160" i="7"/>
  <c r="G151" i="7"/>
  <c r="G157" i="7"/>
  <c r="G140" i="7"/>
  <c r="G115" i="7"/>
  <c r="B4" i="7"/>
  <c r="B3" i="7"/>
  <c r="B149" i="6"/>
  <c r="A149" i="6"/>
  <c r="G146" i="6"/>
  <c r="G144" i="6"/>
  <c r="G131" i="6"/>
  <c r="G103" i="6"/>
  <c r="B4" i="6"/>
  <c r="B3" i="6"/>
  <c r="G39" i="4"/>
  <c r="G37" i="4"/>
  <c r="G33" i="4"/>
  <c r="G31" i="4"/>
  <c r="G27" i="4"/>
  <c r="B4" i="4"/>
  <c r="B3" i="4"/>
  <c r="A36" i="2"/>
  <c r="C14" i="2"/>
  <c r="C13" i="2"/>
  <c r="C8" i="2"/>
  <c r="C7" i="2"/>
  <c r="C17" i="2"/>
  <c r="C16" i="2"/>
  <c r="G44" i="4" l="1"/>
  <c r="G294" i="9"/>
  <c r="C35" i="2"/>
  <c r="C36" i="2" s="1"/>
  <c r="D40" i="1" s="1"/>
  <c r="G154" i="14"/>
  <c r="G120" i="19"/>
  <c r="C51" i="2" s="1"/>
  <c r="C54" i="2"/>
  <c r="C47" i="2"/>
  <c r="G145" i="7"/>
  <c r="G122" i="7"/>
  <c r="G149" i="6"/>
  <c r="C39" i="2" s="1"/>
  <c r="G123" i="12"/>
  <c r="G146" i="12" s="1"/>
  <c r="G50" i="10"/>
  <c r="C42" i="2" s="1"/>
  <c r="G179" i="24"/>
  <c r="C56" i="2" s="1"/>
  <c r="G142" i="17"/>
  <c r="C49" i="2" s="1"/>
  <c r="G130" i="16"/>
  <c r="C48" i="2" s="1"/>
  <c r="C55" i="2"/>
  <c r="G114" i="18"/>
  <c r="G176" i="18" s="1"/>
  <c r="C50" i="2" s="1"/>
  <c r="G125" i="25"/>
  <c r="G144" i="25" s="1"/>
  <c r="C57" i="2" s="1"/>
  <c r="G147" i="7"/>
  <c r="G125" i="7" l="1"/>
  <c r="G134" i="7"/>
  <c r="C44" i="2"/>
  <c r="C46" i="2"/>
  <c r="C41" i="2"/>
  <c r="G109" i="7"/>
  <c r="G120" i="13"/>
  <c r="G244" i="11"/>
  <c r="C43" i="2" s="1"/>
  <c r="G132" i="13" l="1"/>
  <c r="C45" i="2" s="1"/>
  <c r="G187" i="7"/>
  <c r="C40" i="2" s="1"/>
  <c r="C60" i="2" l="1"/>
  <c r="C63" i="2" s="1"/>
  <c r="C65" i="2" s="1"/>
  <c r="D42" i="1" l="1"/>
  <c r="D44" i="1" s="1"/>
</calcChain>
</file>

<file path=xl/sharedStrings.xml><?xml version="1.0" encoding="utf-8"?>
<sst xmlns="http://schemas.openxmlformats.org/spreadsheetml/2006/main" count="3527" uniqueCount="2275">
  <si>
    <t>PONUDBA</t>
  </si>
  <si>
    <t>Popis GO del</t>
  </si>
  <si>
    <t>PODATKI O PONUDNIKU</t>
  </si>
  <si>
    <t>Naziv:</t>
  </si>
  <si>
    <t>Naslov:</t>
  </si>
  <si>
    <t>PODATKI O PONUDBI</t>
  </si>
  <si>
    <t>Št. ponudbe:</t>
  </si>
  <si>
    <t>Datum ponudbe:</t>
  </si>
  <si>
    <t>Vrednost ponudbe z upoštevanjem popusta (brez DDV):</t>
  </si>
  <si>
    <t>OSNOVNI PODATKI</t>
  </si>
  <si>
    <t>Naročnik:</t>
  </si>
  <si>
    <t>Renta Invest Nepremičnine d.o.o.</t>
  </si>
  <si>
    <t>Naziv naročila:</t>
  </si>
  <si>
    <t>Lokacija:</t>
  </si>
  <si>
    <t>SKUPNA REKAPITULACIJA</t>
  </si>
  <si>
    <t>0.</t>
  </si>
  <si>
    <t>SPLOŠNA IN POSEBNA DOLOČILA</t>
  </si>
  <si>
    <t>upoštevano v enotnih cenah</t>
  </si>
  <si>
    <t>A.</t>
  </si>
  <si>
    <t>PRIPRAVLJALNA DELA IN UREDITEV GRADBIŠČA</t>
  </si>
  <si>
    <t>B.</t>
  </si>
  <si>
    <t>Skupaj:</t>
  </si>
  <si>
    <t>SKUPAJ</t>
  </si>
  <si>
    <t xml:space="preserve">A. </t>
  </si>
  <si>
    <t>A.1.</t>
  </si>
  <si>
    <t>Pripravljalna dela</t>
  </si>
  <si>
    <t>SKUPAJ €</t>
  </si>
  <si>
    <t>GRADBENO OBRTNIŠKA DELA BLOKI</t>
  </si>
  <si>
    <t>B.1.</t>
  </si>
  <si>
    <t>Zemeljska dela</t>
  </si>
  <si>
    <t>B.2.</t>
  </si>
  <si>
    <t>Kanalizacija zgradbe</t>
  </si>
  <si>
    <t>B.2.1.</t>
  </si>
  <si>
    <t>B.3.</t>
  </si>
  <si>
    <t>Betonska in železokrivska dela</t>
  </si>
  <si>
    <t>B.4.</t>
  </si>
  <si>
    <t>Gradbeni odri</t>
  </si>
  <si>
    <t>B.5.</t>
  </si>
  <si>
    <t>Zidarska dela</t>
  </si>
  <si>
    <t>B.6.</t>
  </si>
  <si>
    <t>Estrihi</t>
  </si>
  <si>
    <t>B.7.</t>
  </si>
  <si>
    <t>Hidroizolacije</t>
  </si>
  <si>
    <t>B.8.</t>
  </si>
  <si>
    <t>Fasaderska dela</t>
  </si>
  <si>
    <t>B.9.</t>
  </si>
  <si>
    <t>Tesarska dela</t>
  </si>
  <si>
    <t>B.10.</t>
  </si>
  <si>
    <t>Krovska dela - črne kritine</t>
  </si>
  <si>
    <t>B.11.</t>
  </si>
  <si>
    <t>Kleparska dela</t>
  </si>
  <si>
    <t>B.12.</t>
  </si>
  <si>
    <t>Keramičarska dela</t>
  </si>
  <si>
    <t>B.13.</t>
  </si>
  <si>
    <t>Ključavničarska dela</t>
  </si>
  <si>
    <t>B.14.</t>
  </si>
  <si>
    <t>Alu/Fe okna in vrata</t>
  </si>
  <si>
    <t>B.15.</t>
  </si>
  <si>
    <t>Steklarska dela</t>
  </si>
  <si>
    <t>B.16.</t>
  </si>
  <si>
    <t>Mizarska dela</t>
  </si>
  <si>
    <t>B.17.</t>
  </si>
  <si>
    <t>Tlakarska dela</t>
  </si>
  <si>
    <t>B.18.</t>
  </si>
  <si>
    <t>Suhomontažna dela</t>
  </si>
  <si>
    <t>B.19.</t>
  </si>
  <si>
    <t>Sliko pleskarska dela</t>
  </si>
  <si>
    <t>Skupaj €</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</si>
  <si>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</si>
  <si>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</si>
  <si>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</si>
  <si>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</si>
  <si>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</si>
  <si>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</si>
  <si>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</si>
  <si>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rPr>
        <sz val="11"/>
        <rFont val="Verdana"/>
        <family val="2"/>
        <charset val="238"/>
      </rPr>
      <t># predložiti v potrditev točne komercialne nazive proizvodov in sistemov (proizvajalec, serija, druge označbe) s pripadajočimi tehničnimi listi in/ali prospektnim materialom (vse v slovenskem jeziku) in primarno vzrorce (glej določila spodnjega poglavja "</t>
    </r>
    <r>
      <rPr>
        <i/>
        <sz val="11"/>
        <rFont val="Verdana"/>
        <family val="2"/>
        <charset val="238"/>
      </rPr>
      <t>Vzorci</t>
    </r>
    <r>
      <rPr>
        <sz val="11"/>
        <rFont val="Verdana"/>
        <family val="2"/>
        <charset val="238"/>
      </rPr>
      <t>"), ki jih namerava dobaviti oz vgrajevati za naslednje proizvode v skupinah del:</t>
    </r>
  </si>
  <si>
    <t>2. elemente kanalizacije zgradbe (linijski požiralniki, …)</t>
  </si>
  <si>
    <t>8. elemente fasaderskih del (vgradni profili, zaključni sloj, ….)</t>
  </si>
  <si>
    <t>10. elemente krovskih del</t>
  </si>
  <si>
    <t>11. elemente kleparskih del</t>
  </si>
  <si>
    <t>12. elemente keramičarskih del (vgradni profili, ploščice, ….)</t>
  </si>
  <si>
    <t>13. elemente ključavničarskih del (ekspandirana mreža, ….)</t>
  </si>
  <si>
    <t>14. elemente Alu/Fe stavbnega pohištva</t>
  </si>
  <si>
    <t>15. elemente mizarskih del</t>
  </si>
  <si>
    <t>16. elemente PVC stavbnega pohištva</t>
  </si>
  <si>
    <t>18. bistvene elemente suhomontažnih del</t>
  </si>
  <si>
    <t>19. vzorce skikopleskarskih del</t>
  </si>
  <si>
    <t>21.elemente opreme (osebna dvigala, ….)</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</si>
  <si>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</si>
  <si>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</si>
  <si>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</si>
  <si>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</si>
  <si>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</si>
  <si>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t>
  </si>
  <si>
    <r>
      <rPr>
        <sz val="11"/>
        <color rgb="FF181717"/>
        <rFont val="Verdana"/>
        <family val="2"/>
        <charset val="238"/>
      </rPr>
      <t>27.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</si>
  <si>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</si>
  <si>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</si>
  <si>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rPr>
        <sz val="11"/>
        <color rgb="FF181717"/>
        <rFont val="Verdana"/>
        <family val="2"/>
        <charset val="238"/>
      </rP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</si>
  <si>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rPr>
        <sz val="11"/>
        <color rgb="FF181717"/>
        <rFont val="Verdana"/>
        <family val="2"/>
        <charset val="238"/>
      </rP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</si>
  <si>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rPr>
        <sz val="11"/>
        <color rgb="FF181717"/>
        <rFont val="Verdana"/>
        <family val="2"/>
        <charset val="238"/>
      </rP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</si>
  <si>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</si>
  <si>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</si>
  <si>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</si>
  <si>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</si>
  <si>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</si>
  <si>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</si>
  <si>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</si>
  <si>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</si>
  <si>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</si>
  <si>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</si>
  <si>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</si>
  <si>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in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</si>
  <si>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</si>
  <si>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naročnika, ki v soglasju s projektantom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</si>
  <si>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</si>
  <si>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</si>
  <si>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</si>
  <si>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</si>
  <si>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</si>
  <si>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</si>
  <si>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</si>
  <si>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</si>
  <si>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</si>
  <si>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</si>
  <si>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</si>
  <si>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</si>
  <si>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</si>
  <si>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</si>
  <si>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</si>
  <si>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</si>
  <si>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</si>
  <si>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</si>
  <si>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</si>
  <si>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</si>
  <si>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</si>
  <si>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</si>
  <si>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</si>
  <si>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</si>
  <si>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</si>
  <si>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</si>
  <si>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</si>
  <si>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</si>
  <si>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</si>
  <si>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</si>
  <si>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</si>
  <si>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</si>
  <si>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</si>
  <si>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</si>
  <si>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</si>
  <si>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</si>
  <si>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s PZI in jih je bilo možno izvesti sproti med izvedbo AB in zidarskih del.</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</si>
  <si>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</si>
  <si>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</si>
  <si>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</si>
  <si>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</si>
  <si>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</si>
  <si>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 apravice zaračunavati svojih manipulativnih stroškov, oz. kakršnih koli dodatkov.</t>
  </si>
  <si>
    <t>Nepredvidena dela:</t>
  </si>
  <si>
    <t xml:space="preserve">(1)   Postavka G. Skupne rekapitulacije pogodbenega predračuna (NEPREDVIDENA DELA - FIDIC "Rdeča knjiga" (7 %))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</si>
  <si>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</si>
  <si>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Projekt:</t>
  </si>
  <si>
    <t>Ponudnik:</t>
  </si>
  <si>
    <t>poz.</t>
  </si>
  <si>
    <t>opis postavke</t>
  </si>
  <si>
    <t>izbira proizvodov</t>
  </si>
  <si>
    <t>e.m.</t>
  </si>
  <si>
    <t>količina</t>
  </si>
  <si>
    <t>€/e.m.</t>
  </si>
  <si>
    <t>količina × cena</t>
  </si>
  <si>
    <t>Posebne zahteve naročnika - splošna določila:</t>
  </si>
  <si>
    <t>V kolikor v nadaljevanju ni izrecno drugače navedeno se smatra, da so ruševine ali odstranjen material odpadki, ki jih mora izvajalec oddati, kot to določajo veljavni predpisi o ravnanju z njimi.</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</si>
  <si>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</si>
  <si>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</si>
  <si>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</si>
  <si>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</si>
  <si>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</si>
  <si>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</si>
  <si>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</si>
  <si>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</si>
  <si>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</si>
  <si>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t>PRIPRAVLJALNA DELA:</t>
  </si>
  <si>
    <t>Ureditev gradbišča in zakoličba objekta</t>
  </si>
  <si>
    <t>1.01.</t>
  </si>
  <si>
    <t>kpl</t>
  </si>
  <si>
    <t>1.02.</t>
  </si>
  <si>
    <t>Gradbiščne napeljave ter stroški njihove uporabe:
* izvedba priključkov na javno ali obstoječe interno omrežje, po potrebi s predhodno pridobitvijo soglasij,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po dokončanih delih.</t>
  </si>
  <si>
    <t>1.02.a.</t>
  </si>
  <si>
    <t>Vodovodna napeljava:
* gradbiščni vodovodni priključek in gradbiščna vodovodna napeljava,
* stroški porabe vode,
* vključno dobava in vgradnja merilne naprave za merjenje porabe vode.</t>
  </si>
  <si>
    <t>1.02.b.</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</si>
  <si>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</si>
  <si>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1.03.</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</si>
  <si>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</si>
  <si>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zajeto v enotnih cenah</t>
  </si>
  <si>
    <t>1.04.</t>
  </si>
  <si>
    <t>1.05.</t>
  </si>
  <si>
    <t>PRIPRAVLJALNA DELA SKUPAJ:</t>
  </si>
  <si>
    <t>m1</t>
  </si>
  <si>
    <t>kos</t>
  </si>
  <si>
    <t>Naziv n.:</t>
  </si>
  <si>
    <t>količina×cena</t>
  </si>
  <si>
    <t>POVRŠINSKI ODRIV, ŠIROKI IZKOPI, IZKOPI JARKOV, ZASIPAVANJA, NASIPAVANJA, UTRJEVANJE ter UKREPI VAROVANJA BREŽIN GRADBENE JAME</t>
  </si>
  <si>
    <t>Vsa zemeljska dela je potrebno izvajati na osnovi projekta za izvedbo, na osnovi geomehanskega poročila. Ob izvedbi je potrebno upoštevati varnostni načrt in sprotno izvajati vse ukrepe, ki izhajajo iz tega načrta.</t>
  </si>
  <si>
    <t>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</si>
  <si>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V kolikor v popisu del ni predvideno drugače, morajo cene po e.m. vsebovati:</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</si>
  <si>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</si>
  <si>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</si>
  <si>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</si>
  <si>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t>
  </si>
  <si>
    <t>Pred pričetkom del se mora Izvajalec informirati o legi komunalnih ali drugih pod in nadzemnih vodov na gradbišču. Preveriti mora tudi stanje zgradb na sosednjih zemljiščih.</t>
  </si>
  <si>
    <t>Obračunska določila</t>
  </si>
  <si>
    <t xml:space="preserve">• faktor raztrosa se ne upošteva ločeno,
• obračunska enota za vse izkope je prostornina izkopane zemljine (m3) v raščenem stanju,
• obračunska enota za vse nasipe in zasipe je prostornina zemljine (m3) v vgrajenem stanju,
• obračunska enota za površinsko popisne postavke je m2.
</t>
  </si>
  <si>
    <t>Predpisi, dokumentacija o izvedenih delih:</t>
  </si>
  <si>
    <t xml:space="preserve">Izvajalec mora (poleg ostalih) upoštevati veljavne predpise s področja ravnanja z odpadki, še posebej:
• Uredba o odpadkih,
• Uredba o ravnanju z odpadki, ki nastanejo pri gradbenih delih,
• Uredba o obremenjevanju tal z vnašanjem odpadkov.
</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</si>
  <si>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</si>
  <si>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</si>
  <si>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</si>
  <si>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</si>
  <si>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</si>
  <si>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</si>
  <si>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</si>
  <si>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</si>
  <si>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</si>
  <si>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</si>
  <si>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</si>
  <si>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</si>
  <si>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</si>
  <si>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</si>
  <si>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</si>
  <si>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</si>
  <si>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</si>
  <si>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</si>
  <si>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</si>
  <si>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</si>
  <si>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</si>
  <si>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</si>
  <si>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</si>
  <si>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</si>
  <si>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</si>
  <si>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</si>
  <si>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</si>
  <si>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</si>
  <si>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</si>
  <si>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</si>
  <si>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</si>
  <si>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</si>
  <si>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r>
      <rPr>
        <u/>
        <sz val="10"/>
        <rFont val="Verdana"/>
        <family val="2"/>
        <charset val="238"/>
      </rPr>
      <t xml:space="preserve">Materiali za nasipe, zasipe, kline in posteljico: </t>
    </r>
    <r>
      <rPr>
        <sz val="10"/>
        <rFont val="Verdana"/>
        <family val="2"/>
        <charset val="238"/>
      </rPr>
      <t>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r>
  </si>
  <si>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</si>
  <si>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</si>
  <si>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</si>
  <si>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</si>
  <si>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</si>
  <si>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</si>
  <si>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</si>
  <si>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</si>
  <si>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</si>
  <si>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</si>
  <si>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</si>
  <si>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</si>
  <si>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</si>
  <si>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</si>
  <si>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</si>
  <si>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</si>
  <si>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</si>
  <si>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</si>
  <si>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</si>
  <si>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</si>
  <si>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</si>
  <si>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</si>
  <si>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B.1.1.</t>
  </si>
  <si>
    <t>POVRŠINSKI ODRIV, ŠIROKI IZKOPI, IZKOPI JARKOV, ZASIPAVANJA</t>
  </si>
  <si>
    <t>Posebne zahteve - splošna tehnična določila:</t>
  </si>
  <si>
    <t>Vrhnji humusni sloj odriniti in deponirati na gradbišču za kasnejšo uporabo ob čemer je izločiti korenine in ostali neuporabni materal zaradi kasnejše uporabe humusa pri končni ureditvi okolja.</t>
  </si>
  <si>
    <t>Obračunska določila:</t>
  </si>
  <si>
    <t>Prekinitve del, ki so potrebne za druga vezana dela, je vkalkulirati v c.e.m.</t>
  </si>
  <si>
    <t>B.1.1.1.</t>
  </si>
  <si>
    <t>m3</t>
  </si>
  <si>
    <t>B.1.1.2.</t>
  </si>
  <si>
    <t>B.1.1.4.</t>
  </si>
  <si>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</si>
  <si>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m2</t>
  </si>
  <si>
    <t>B.1.1.5.</t>
  </si>
  <si>
    <t>B.1.2.</t>
  </si>
  <si>
    <t>NASIPAVANJA, TRANSPORTIRANJE ZEMLJIN</t>
  </si>
  <si>
    <t>ravnanje z viški izkopanega materiala skladno s splošnimi uvodnimi določili</t>
  </si>
  <si>
    <t>B.1.2.1.</t>
  </si>
  <si>
    <t>B.1.2.3.</t>
  </si>
  <si>
    <r>
      <rPr>
        <b/>
        <sz val="10"/>
        <rFont val="Verdana"/>
        <family val="2"/>
        <charset val="238"/>
      </rPr>
      <t xml:space="preserve">Geotekstilna folija za ločevanje </t>
    </r>
    <r>
      <rPr>
        <sz val="10"/>
        <rFont val="Verdana"/>
        <family val="2"/>
        <charset val="238"/>
      </rPr>
      <t>slabo nosilnih tal (spodnjega ustroja) in tamponskega nasutja za dosego ustrezne nosilnosti terena</t>
    </r>
  </si>
  <si>
    <r>
      <rPr>
        <b/>
        <sz val="10"/>
        <rFont val="Verdana"/>
        <family val="2"/>
        <charset val="238"/>
      </rPr>
      <t>Višek izkopanega materiala trajno odstraniti</t>
    </r>
    <r>
      <rPr>
        <sz val="10"/>
        <rFont val="Verdana"/>
        <family val="2"/>
        <charset val="238"/>
      </rPr>
      <t>; odvoz viška izkopanega materiala v trajno deponijo neglede na to, ali je bil naložen na transportno sredstvo direktno ob izkopu ali iz začasne deponije na gradbišču</t>
    </r>
  </si>
  <si>
    <t>SKUPAJ:</t>
  </si>
  <si>
    <t>KANALIZACIJA ZGRADBE</t>
  </si>
  <si>
    <t>PODZEMNI DEL ODTOČNE METEORNE in FEKALNE KANALIZACIJE ZGRADBE, PESKOLOVI, LINIJSKI POŽIRALNIKI</t>
  </si>
  <si>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</si>
  <si>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</si>
  <si>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</si>
  <si>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instalacij(fekalna KANALIZACIJA, meteorna KANALIZACIJA)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</si>
  <si>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</si>
  <si>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</si>
  <si>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</si>
  <si>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 xml:space="preserve">• Standardi, ki se nanašajo zemeljska dela, oziroma materiale, ki se uporabljajo pri zemeljskih delih. 
• Pri polaganju in izvedbi predvidene fekalne kanalizacije je potrebno upoštevati standard SIST EN 1610 – Gradnja in preskušanje vodovodov in kanalov za odpadno vodo.
</t>
  </si>
  <si>
    <t>Izkopi za kanalske jarke</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</si>
  <si>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</si>
  <si>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</si>
  <si>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</si>
  <si>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</si>
  <si>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</si>
  <si>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</si>
  <si>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</si>
  <si>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</si>
  <si>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</si>
  <si>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</si>
  <si>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</si>
  <si>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</si>
  <si>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</si>
  <si>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</si>
  <si>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IZKOPI JARKOV, ZASIPAVANJA</t>
  </si>
  <si>
    <t>Izvedba zemeljskih del skladno z splošnimi tehničnimi zahtevami, navedenimi v B.1. delih ter v uvodu teh del navedenih.</t>
  </si>
  <si>
    <t>B.2.1.3.</t>
  </si>
  <si>
    <r>
      <rPr>
        <b/>
        <sz val="10"/>
        <rFont val="Verdana"/>
        <family val="2"/>
        <charset val="238"/>
      </rPr>
      <t>Izkop jarkov do 2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</si>
  <si>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B.2.1.4.</t>
  </si>
  <si>
    <t>B.2.1.5.</t>
  </si>
  <si>
    <r>
      <rPr>
        <b/>
        <sz val="10"/>
        <rFont val="Verdana"/>
        <family val="2"/>
        <charset val="238"/>
      </rPr>
      <t>Osnovni planum</t>
    </r>
    <r>
      <rPr>
        <sz val="10"/>
        <rFont val="Verdana"/>
        <family val="2"/>
        <charset val="238"/>
      </rPr>
      <t>; Planiranje dna jarka v naklonu skladno s projektom za izvedbo. Maksimalno odstopanje od projektirane višine +/- 1 cm.</t>
    </r>
  </si>
  <si>
    <t>Utrjevanje grobozrnatih tal (če ni s projektom določeno drugače) do potrebne zbitosti (Ev2 ≥ 20 MPa).</t>
  </si>
  <si>
    <t>B.2.1.6.</t>
  </si>
  <si>
    <r>
      <rPr>
        <b/>
        <sz val="10"/>
        <rFont val="Verdana"/>
        <family val="2"/>
        <charset val="238"/>
      </rPr>
      <t>Zasip jarkov</t>
    </r>
    <r>
      <rPr>
        <sz val="10"/>
        <rFont val="Verdana"/>
        <family val="2"/>
        <charset val="238"/>
      </rPr>
      <t>; v slojih po 30 cm z materialom iz začasne deponije ali deponirane ob izkopu vključno z predpisanim utrjevanjem</t>
    </r>
  </si>
  <si>
    <t>lokacija: na peščeni zasip ali polno obbetonirane cevi (glej načrte arhitekture)</t>
  </si>
  <si>
    <t>B.2.2.</t>
  </si>
  <si>
    <t>B.2.2.5.</t>
  </si>
  <si>
    <r>
      <rPr>
        <b/>
        <sz val="10"/>
        <rFont val="Verdana"/>
        <family val="2"/>
        <charset val="238"/>
      </rPr>
      <t>Višek izkopanega materiala odstraniti</t>
    </r>
    <r>
      <rPr>
        <sz val="10"/>
        <rFont val="Verdana"/>
        <family val="2"/>
        <charset val="238"/>
      </rPr>
      <t>; odvoz viška izkopanega materiala v začasno deponijo neglede na to, ali je bil naložen na transportno sredstvo direktno ob izkopu ali iz začasne deponije na gradbišču. Obračun po volumnu materiala v utrjenem stanju.</t>
    </r>
  </si>
  <si>
    <t>lokacija: v trajno ali začasno deponijo po izbiri Izvajalca če ni s strani Naročnika določeno drugače (območje MOL).</t>
  </si>
  <si>
    <t>B.2.3.</t>
  </si>
  <si>
    <t>MONTAŽNA KANALIZACIJSKA DELA</t>
  </si>
  <si>
    <t>B.2.3.1.</t>
  </si>
  <si>
    <t>lokacija: splanirano dno jarkov kanalizacije</t>
  </si>
  <si>
    <t>B.2.3.2.</t>
  </si>
  <si>
    <r>
      <rPr>
        <b/>
        <sz val="10"/>
        <rFont val="Verdana"/>
        <family val="2"/>
        <charset val="238"/>
      </rPr>
      <t xml:space="preserve">PVC UK cevi: </t>
    </r>
    <r>
      <rPr>
        <sz val="10"/>
        <rFont val="Verdana"/>
        <family val="2"/>
        <charset val="238"/>
      </rPr>
      <t>Dobava in vgraditev enoslojnih cevi iz umetnih mas (material PVC), togostnega razreda min. SN 8, kompletno z vsemi fazonskimi kosi in tesnili.</t>
    </r>
  </si>
  <si>
    <t>m'</t>
  </si>
  <si>
    <t># cev DN 160</t>
  </si>
  <si>
    <t>B.2.3.3.</t>
  </si>
  <si>
    <t>obračun po količinah, navedenih v preglednici STD o5</t>
  </si>
  <si>
    <t>lokacija: kanalizacijske cevi, položene na betonsko posteljico</t>
  </si>
  <si>
    <t>B.2.3.4.</t>
  </si>
  <si>
    <t>Globina 1,0 – 1,2m</t>
  </si>
  <si>
    <t>B.2.3.5.</t>
  </si>
  <si>
    <t>B.2.3.6.</t>
  </si>
  <si>
    <t>kg</t>
  </si>
  <si>
    <t>BETONSKA, ARMIRANO BETONSKA  in ŽELEZOKRIVSKA DELA ter OPAŽENJE</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</si>
  <si>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</si>
  <si>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</si>
  <si>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</si>
  <si>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u/>
        <sz val="10"/>
        <rFont val="Verdana"/>
        <family val="2"/>
        <charset val="238"/>
      </rPr>
      <t>Standardi za betonska dela v</t>
    </r>
    <r>
      <rPr>
        <sz val="10"/>
        <rFont val="Verdana"/>
        <family val="2"/>
        <charset val="238"/>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</si>
  <si>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</si>
  <si>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</si>
  <si>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</si>
  <si>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</si>
  <si>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</si>
  <si>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</si>
  <si>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</si>
  <si>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</si>
  <si>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</si>
  <si>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rPr>
        <sz val="10"/>
        <rFont val="Verdana"/>
        <family val="2"/>
        <charset val="238"/>
      </rPr>
      <t xml:space="preserve"># pri </t>
    </r>
    <r>
      <rPr>
        <b/>
        <sz val="10"/>
        <rFont val="Verdana"/>
        <family val="2"/>
        <charset val="238"/>
      </rPr>
      <t xml:space="preserve">izdelavi horizontalnih delovnih stikov (med talno ploščo in stenami) </t>
    </r>
    <r>
      <rPr>
        <sz val="10"/>
        <rFont val="Verdana"/>
        <family val="2"/>
        <charset val="238"/>
      </rPr>
      <t xml:space="preserve">in vertikalnih delovnih stikov (med posameznimi fazami grajenja talne plošče in sten) je izvesti </t>
    </r>
    <r>
      <rPr>
        <b/>
        <sz val="10"/>
        <rFont val="Verdana"/>
        <family val="2"/>
        <charset val="238"/>
      </rPr>
      <t xml:space="preserve">trajno vodotesno zatesnitev s kapilarnim in bariernim delovanjem, </t>
    </r>
    <r>
      <rPr>
        <sz val="10"/>
        <rFont val="Verdana"/>
        <family val="2"/>
        <charset val="238"/>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(glej detajl 1a). Izvedbo te bariere izvajalec podrobneje predstavi v Projektu betonov.</t>
    </r>
  </si>
  <si>
    <r>
      <rPr>
        <sz val="10"/>
        <rFont val="Verdana"/>
        <family val="2"/>
        <charset val="238"/>
      </rPr>
      <t xml:space="preserve"># </t>
    </r>
    <r>
      <rPr>
        <u/>
        <sz val="10"/>
        <rFont val="Verdana"/>
        <family val="2"/>
        <charset val="238"/>
      </rPr>
      <t>betonske površine zidov in stropov v stanovanjih (na katerih se praviloma ne izvede omet</t>
    </r>
    <r>
      <rPr>
        <sz val="10"/>
        <rFont val="Verdana"/>
        <family val="2"/>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0"/>
        <rFont val="Verdana"/>
        <family val="2"/>
        <charset val="238"/>
      </rPr>
      <t>V primeru večjih neravnin razopažene površine je v sklopu betonerskih del izvesti</t>
    </r>
    <r>
      <rPr>
        <sz val="10"/>
        <rFont val="Verdana"/>
        <family val="2"/>
        <charset val="238"/>
      </rPr>
      <t xml:space="preserve"> nanos debeloslojnih izravnalne mase za nanos do 1 cm, ki so namenjene predvsem izravnavi razopaženih betonskih stropov. Za izravnavo neravnin večjih od 1 cm je uporabiti predvsem ustrezne mineralne omete. </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</si>
  <si>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</si>
  <si>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</si>
  <si>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</si>
  <si>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</si>
  <si>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</si>
  <si>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</si>
  <si>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</si>
  <si>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</si>
  <si>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</si>
  <si>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</si>
  <si>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</si>
  <si>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</si>
  <si>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</si>
  <si>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rPr>
        <b/>
        <sz val="10"/>
        <rFont val="Verdana"/>
        <family val="2"/>
        <charset val="238"/>
      </rPr>
      <t>Podporni odri in opaži</t>
    </r>
    <r>
      <rPr>
        <sz val="10"/>
        <rFont val="Verdana"/>
        <family val="2"/>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</si>
  <si>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rPr>
        <sz val="10"/>
        <rFont val="Verdana"/>
        <family val="2"/>
        <charset val="238"/>
      </rPr>
      <t>Zahteve glede lastnosti</t>
    </r>
    <r>
      <rPr>
        <b/>
        <sz val="10"/>
        <rFont val="Verdana"/>
        <family val="2"/>
        <charset val="238"/>
      </rPr>
      <t xml:space="preserve"> armaturnega jekla </t>
    </r>
    <r>
      <rPr>
        <sz val="10"/>
        <rFont val="Verdana"/>
        <family val="2"/>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</si>
  <si>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</si>
  <si>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rPr>
        <b/>
        <sz val="10"/>
        <rFont val="Verdana"/>
        <family val="2"/>
        <charset val="238"/>
      </rPr>
      <t>Uporabljeni beton</t>
    </r>
    <r>
      <rPr>
        <sz val="10"/>
        <rFont val="Verdana"/>
        <family val="2"/>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</si>
  <si>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</si>
  <si>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</si>
  <si>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rPr>
        <u/>
        <sz val="10"/>
        <rFont val="Verdana"/>
        <family val="2"/>
        <charset val="238"/>
      </rPr>
      <t xml:space="preserve">Kontrola kakovosti betona pri vgradnji </t>
    </r>
    <r>
      <rPr>
        <sz val="10"/>
        <rFont val="Verdana"/>
        <family val="2"/>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</si>
  <si>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</si>
  <si>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</si>
  <si>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</si>
  <si>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</si>
  <si>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rPr>
        <sz val="10"/>
        <rFont val="Verdana"/>
        <family val="2"/>
        <charset val="238"/>
      </rPr>
      <t xml:space="preserve">Pri projektiranju </t>
    </r>
    <r>
      <rPr>
        <b/>
        <sz val="10"/>
        <rFont val="Verdana"/>
        <family val="2"/>
        <charset val="238"/>
      </rPr>
      <t>podpornega odra</t>
    </r>
    <r>
      <rPr>
        <sz val="10"/>
        <rFont val="Verdana"/>
        <family val="2"/>
        <charset val="238"/>
      </rPr>
      <t xml:space="preserve"> je treba upoštevati deformacije med betoniranjem in po njem, s čimer preprečimo nezaželene poškodbe v novem betonu. 
</t>
    </r>
    <r>
      <rPr>
        <b/>
        <sz val="10"/>
        <rFont val="Verdana"/>
        <family val="2"/>
        <charset val="238"/>
      </rPr>
      <t>Opaž</t>
    </r>
    <r>
      <rPr>
        <sz val="10"/>
        <rFont val="Verdana"/>
        <family val="2"/>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</si>
  <si>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</si>
  <si>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r>
      <rPr>
        <sz val="10"/>
        <rFont val="Verdana"/>
        <family val="2"/>
        <charset val="238"/>
      </rPr>
      <t xml:space="preserve">Pri transportu in skladiščenju </t>
    </r>
    <r>
      <rPr>
        <b/>
        <sz val="10"/>
        <rFont val="Verdana"/>
        <family val="2"/>
        <charset val="238"/>
      </rPr>
      <t>armature</t>
    </r>
    <r>
      <rPr>
        <sz val="10"/>
        <rFont val="Verdana"/>
        <family val="2"/>
        <charset val="238"/>
      </rPr>
      <t xml:space="preserv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r>
  </si>
  <si>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</si>
  <si>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t>
  </si>
  <si>
    <r>
      <rPr>
        <b/>
        <sz val="10"/>
        <rFont val="Verdana"/>
        <family val="2"/>
        <charset val="238"/>
      </rPr>
      <t>Beton;</t>
    </r>
    <r>
      <rPr>
        <sz val="10"/>
        <rFont val="Verdana"/>
        <family val="2"/>
        <charset val="238"/>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</si>
  <si>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</si>
  <si>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</si>
  <si>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</si>
  <si>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</si>
  <si>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</si>
  <si>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</si>
  <si>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</si>
  <si>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</si>
  <si>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</si>
  <si>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</si>
  <si>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</si>
  <si>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</si>
  <si>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</si>
  <si>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</si>
  <si>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</si>
  <si>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</si>
  <si>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</si>
  <si>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</si>
  <si>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</si>
  <si>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</si>
  <si>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</si>
  <si>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B.3.1</t>
  </si>
  <si>
    <t>Betonerska, armirnobetonerska in železokrivska dela</t>
  </si>
  <si>
    <t>Posebne zahteve - splošna in tehnična določila:</t>
  </si>
  <si>
    <r>
      <rPr>
        <u/>
        <sz val="10"/>
        <rFont val="Verdana"/>
        <family val="2"/>
        <charset val="238"/>
      </rPr>
      <t xml:space="preserve">Nakloni: </t>
    </r>
    <r>
      <rPr>
        <sz val="10"/>
        <rFont val="Verdana"/>
        <family val="2"/>
        <charset val="238"/>
      </rPr>
      <t>Nadomestilo za izvedbo elementov z naklonom do 5 %  od vodoravnosti ne bo posebej priznano</t>
    </r>
  </si>
  <si>
    <r>
      <rPr>
        <u/>
        <sz val="10"/>
        <rFont val="Verdana"/>
        <family val="2"/>
        <charset val="238"/>
      </rPr>
      <t xml:space="preserve">Obračun del: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t>
    </r>
  </si>
  <si>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</si>
  <si>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B.3.1.1</t>
  </si>
  <si>
    <t>Podložni in naklonski betoni</t>
  </si>
  <si>
    <t>Naklon: podložni betoni, ki pri enaki debelini ne dosežejo naklona nad 3%, se obračuna brez doplačila.</t>
  </si>
  <si>
    <t>Naklonski beton: pod navedbo naklonski beton je razumeti sloj betona, katerega različna debelina ima za posledico naklon zgornje površine</t>
  </si>
  <si>
    <t>Ustrezno zaglajevanje površine teh betonov za prevzem hidroizolacije je vključiti v ceno po e.m..</t>
  </si>
  <si>
    <t>B.3.1.1.1.</t>
  </si>
  <si>
    <t>B.3.1.1.2.</t>
  </si>
  <si>
    <t>B.3.2.</t>
  </si>
  <si>
    <t xml:space="preserve">Beton nearmiranih ali armiranih temeljev vseh vrst </t>
  </si>
  <si>
    <t xml:space="preserve">Uporabljeni betoni morajo biti skladni s projektirano specifikacijo betona po načrtu gradbenih konstrukcij, pripravljeno po zahtevah točke 6 standarda SIST EN 206-1 in točke 6 standarda SIST 1026. Specifikacija vključuje podatke o: </t>
  </si>
  <si>
    <t xml:space="preserve"># Razred tlačne trdnosti, </t>
  </si>
  <si>
    <t xml:space="preserve"># stopnjo izpostavljenosti, </t>
  </si>
  <si>
    <t># nazivno velikost največjega zrna agregata (Dmax)</t>
  </si>
  <si>
    <t># stopnjo konsistence.</t>
  </si>
  <si>
    <t>B.3.2.1.</t>
  </si>
  <si>
    <t># temeljna plošča</t>
  </si>
  <si>
    <t>B.3.2.2.</t>
  </si>
  <si>
    <r>
      <rPr>
        <b/>
        <sz val="10"/>
        <rFont val="Verdana"/>
        <family val="2"/>
        <charset val="238"/>
      </rPr>
      <t>Temelji vseh vrst C25/30, vodotesna, do 0,50</t>
    </r>
    <r>
      <rPr>
        <sz val="10"/>
        <rFont val="Verdana"/>
        <family val="2"/>
        <charset val="238"/>
      </rPr>
      <t>; dobava in vgrajevanje armiranega betona trdnostnega razreda vsaj C25/30, odpornost na korozijo XC2, odpornost na prodor vode PV-II, prerez do 0,50 m3/m2,m1</t>
    </r>
  </si>
  <si>
    <t>B.3.2.3.</t>
  </si>
  <si>
    <t>B.3.2.4.</t>
  </si>
  <si>
    <t>B.3.3.</t>
  </si>
  <si>
    <t>Beton za stene vseh vrst</t>
  </si>
  <si>
    <t>B.3.3.1.</t>
  </si>
  <si>
    <r>
      <rPr>
        <b/>
        <sz val="10"/>
        <rFont val="Verdana"/>
        <family val="2"/>
        <charset val="238"/>
      </rPr>
      <t>Betonska stena 0,12-0,25, C25/30, d = 20-25 cm</t>
    </r>
    <r>
      <rPr>
        <sz val="10"/>
        <rFont val="Verdana"/>
        <family val="2"/>
        <charset val="238"/>
      </rPr>
      <t>; dobava in vgrajevanje armiranega betona trdnostnega razreda vsaj C25/30, odpornost na korozijo XC1, prerez 0,20 - 0,30 m3/m2,m'</t>
    </r>
  </si>
  <si>
    <t>B.3.4.</t>
  </si>
  <si>
    <t xml:space="preserve">Beton za stebre, nosilce in vence ter vezi </t>
  </si>
  <si>
    <t>Okvirji iz stebrov in nosilcev se obračunajo brez križanj, stebri se obračunajo do spodnjega roba nosilca, nosilci po zunanjih dimenzijah</t>
  </si>
  <si>
    <t>B.3.4.1</t>
  </si>
  <si>
    <r>
      <rPr>
        <b/>
        <sz val="10"/>
        <rFont val="Verdana"/>
        <family val="2"/>
        <charset val="238"/>
      </rPr>
      <t>Beton nosilcev 0,08-0,20, C25/30, š = 50–250 cm</t>
    </r>
    <r>
      <rPr>
        <sz val="10"/>
        <rFont val="Verdana"/>
        <family val="2"/>
        <charset val="238"/>
      </rPr>
      <t>; dobava in vgrajevanje armiranega betona trdnostnega razreda vsaj C25/30, odpornost na korozijo XC1, prerez nad 0,30 m3/m2,m'</t>
    </r>
  </si>
  <si>
    <t>B.3.4.2</t>
  </si>
  <si>
    <r>
      <rPr>
        <b/>
        <sz val="10"/>
        <rFont val="Verdana"/>
        <family val="2"/>
        <charset val="238"/>
      </rPr>
      <t>Beton stebrov in slopov 0,08-0,12 C25/30, š = 30 cm</t>
    </r>
    <r>
      <rPr>
        <sz val="10"/>
        <rFont val="Verdana"/>
        <family val="2"/>
        <charset val="238"/>
      </rPr>
      <t>; dobava in vgrajevanje armiranega betona trdnostnega razreda vsaj C25/30, odpornost na korozijo XC1, prerez 0,20 – 0,30 m3/m2,m'</t>
    </r>
  </si>
  <si>
    <t>B.3.4.3</t>
  </si>
  <si>
    <t>B.3.5.</t>
  </si>
  <si>
    <t>Beton stropnih plošč in stopniščnih ram</t>
  </si>
  <si>
    <t>B.3.5.1.</t>
  </si>
  <si>
    <r>
      <rPr>
        <b/>
        <sz val="10"/>
        <rFont val="Verdana"/>
        <family val="2"/>
        <charset val="238"/>
      </rPr>
      <t>Beton etažnih plošč 0,20-0,30 C25/30, h = 20 cm</t>
    </r>
    <r>
      <rPr>
        <sz val="10"/>
        <rFont val="Verdana"/>
        <family val="2"/>
        <charset val="238"/>
      </rPr>
      <t>; dobava in vgrajevanje armiranega betona trdnostnega razreda vsaj C25/30, odpornost na korozijo XC1, prerez 0,20 - 0,30 m3/m2,m'</t>
    </r>
  </si>
  <si>
    <t>B.3.5.7.</t>
  </si>
  <si>
    <t>Beton stopniščnih ram in podestov, površina posneta, čela in spodnja stran zaglajena za izvedbo sliko pleskarskih del</t>
  </si>
  <si>
    <t>B.3.5.7.1.</t>
  </si>
  <si>
    <t>B.3.9.</t>
  </si>
  <si>
    <r>
      <rPr>
        <b/>
        <sz val="10"/>
        <rFont val="Verdana"/>
        <family val="2"/>
        <charset val="238"/>
      </rPr>
      <t>Beton za zalivanje inštalacijskih odprtin 0,12-0,20 C25/30, h = 20 cm</t>
    </r>
    <r>
      <rPr>
        <sz val="10"/>
        <rFont val="Verdana"/>
        <family val="2"/>
        <charset val="238"/>
      </rPr>
      <t>; dobava in vgrajevanje nearmiranega betona po polaganju inštalacijskih razvodov C25/30, prerez 0,12 - 0,20 m3/m2,m'</t>
    </r>
  </si>
  <si>
    <t>B.3.10.</t>
  </si>
  <si>
    <t>Betonsko jeklo za armiranje, predopombe:</t>
  </si>
  <si>
    <t>Vgrajevanje v konstrukcijske vseh vrst. Obračun na osnovi izvlečka armature po načrtih gradbenih konstrukcij (armaturni načrt). Ves ostali vezni material, distančnike in podobno je vključiti v ceno po e.m. položene armature</t>
  </si>
  <si>
    <r>
      <rPr>
        <b/>
        <sz val="10"/>
        <rFont val="Verdana"/>
        <family val="2"/>
        <charset val="238"/>
      </rPr>
      <t xml:space="preserve">Srednje komplicirana armatura S500 do 12 mm; </t>
    </r>
    <r>
      <rPr>
        <sz val="10"/>
        <rFont val="Verdana"/>
        <family val="2"/>
        <charset val="238"/>
      </rPr>
      <t xml:space="preserve"> dobava, polaganje in vezanje armature S500 nazivnega prečnega premera do vključno 12 mm.</t>
    </r>
  </si>
  <si>
    <t>pozicija: po opažnem in pozicijskem načrtu</t>
  </si>
  <si>
    <r>
      <rPr>
        <b/>
        <sz val="10"/>
        <rFont val="Verdana"/>
        <family val="2"/>
        <charset val="238"/>
      </rPr>
      <t xml:space="preserve">Srednje komplicirana armatura S500 nad 12 mm; </t>
    </r>
    <r>
      <rPr>
        <sz val="10"/>
        <rFont val="Verdana"/>
        <family val="2"/>
        <charset val="238"/>
      </rPr>
      <t xml:space="preserve"> dobava, polaganje in vezanje armature S500 nazivnega prečnega premera nado 12 mm.</t>
    </r>
  </si>
  <si>
    <r>
      <rPr>
        <b/>
        <sz val="10"/>
        <rFont val="Verdana"/>
        <family val="2"/>
        <charset val="238"/>
      </rPr>
      <t xml:space="preserve">Armaturne mreže S500; </t>
    </r>
    <r>
      <rPr>
        <sz val="10"/>
        <rFont val="Verdana"/>
        <family val="2"/>
        <charset val="238"/>
      </rPr>
      <t xml:space="preserve"> dobava, polaganje in vezanje varjenih armaturnih mrež S500 </t>
    </r>
  </si>
  <si>
    <r>
      <rPr>
        <b/>
        <sz val="10"/>
        <rFont val="Verdana"/>
        <family val="2"/>
        <charset val="238"/>
      </rPr>
      <t xml:space="preserve">Opaži </t>
    </r>
    <r>
      <rPr>
        <sz val="10"/>
        <rFont val="Verdana"/>
        <family val="2"/>
        <charset val="238"/>
      </rPr>
      <t>- predopombe:</t>
    </r>
  </si>
  <si>
    <r>
      <rPr>
        <u/>
        <sz val="10"/>
        <rFont val="Verdana"/>
        <family val="2"/>
        <charset val="238"/>
      </rPr>
      <t>Obseg storitev</t>
    </r>
    <r>
      <rPr>
        <sz val="10"/>
        <rFont val="Verdana"/>
        <family val="2"/>
        <charset val="238"/>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</si>
  <si>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</si>
  <si>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Obračun razvitih opažev se izvrši po izmerah opaženih površin.</t>
  </si>
  <si>
    <r>
      <rPr>
        <u/>
        <sz val="10"/>
        <rFont val="Verdana"/>
        <family val="2"/>
        <charset val="238"/>
      </rPr>
      <t>Robovi, odkapni žlebovi</t>
    </r>
    <r>
      <rPr>
        <sz val="10"/>
        <rFont val="Verdana"/>
        <family val="2"/>
        <charset val="238"/>
      </rPr>
      <t xml:space="preserve">: Izvedbo posnetih robov preklad, stebrov in podobnih elementov z vstavitvijo trikotne letve, tudi za odkapne žlebove, je vkalkulirati v ceno po enoti mere.  </t>
    </r>
  </si>
  <si>
    <r>
      <rPr>
        <u/>
        <sz val="10"/>
        <rFont val="Verdana"/>
        <family val="2"/>
        <charset val="238"/>
      </rPr>
      <t>Preboji opažev</t>
    </r>
    <r>
      <rPr>
        <sz val="10"/>
        <rFont val="Verdana"/>
        <family val="2"/>
        <charset val="238"/>
      </rPr>
      <t>: Preboji opažev s fugirnimi trakovi, armaturo ali podobno se ne obračunavajo posebej. Pri zahtevi po vodonepropustnem betonu je oprtine opažnih spon brez posebnega doplačila zapolniti z vodotesnim  materialom.</t>
    </r>
  </si>
  <si>
    <r>
      <rPr>
        <u/>
        <sz val="10"/>
        <rFont val="Verdana"/>
        <family val="2"/>
        <charset val="238"/>
      </rPr>
      <t>Niše, odprtine, utori</t>
    </r>
    <r>
      <rPr>
        <sz val="10"/>
        <rFont val="Verdana"/>
        <family val="2"/>
        <charset val="238"/>
      </rPr>
      <t>: Opaži za niše in odprtine tlorisne/narisne površine nad 1,0 m2 kakor tudi opaži za utore širine nad 0,25m so dodani v opažih zadevnih elementov (zidov, stebrov, nosilcev, stropov) v izmeri razvite površine.</t>
    </r>
  </si>
  <si>
    <r>
      <rPr>
        <u/>
        <sz val="10"/>
        <rFont val="Verdana"/>
        <family val="2"/>
        <charset val="238"/>
      </rPr>
      <t>Struktura opaženih površin</t>
    </r>
    <r>
      <rPr>
        <sz val="10"/>
        <rFont val="Verdana"/>
        <family val="2"/>
        <charset val="238"/>
      </rPr>
      <t>: Na zunanji strani obodnih sten površino pripraviti za prevzem hidroizolacije, na vidni strani sten, stebrov in stropov odstraniti iz opaža iztekle substance betona. Če v postavki ni drugače določeno, ostanejo površine betona vidne.</t>
    </r>
  </si>
  <si>
    <r>
      <rPr>
        <sz val="10"/>
        <rFont val="Verdana"/>
        <family val="2"/>
        <charset val="238"/>
      </rPr>
      <t>Uradno se pod terminom »</t>
    </r>
    <r>
      <rPr>
        <u/>
        <sz val="10"/>
        <rFont val="Verdana"/>
        <family val="2"/>
        <charset val="238"/>
      </rPr>
      <t>vidni beton</t>
    </r>
    <r>
      <rPr>
        <sz val="10"/>
        <rFont val="Verdana"/>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</si>
  <si>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</si>
  <si>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Opaž temeljev vseh vrst, za nearmirane temelje samo na zahtevo naročnika</t>
  </si>
  <si>
    <t>B.3.2.1.1.</t>
  </si>
  <si>
    <t>Opaž sten</t>
  </si>
  <si>
    <r>
      <rPr>
        <u/>
        <sz val="10"/>
        <rFont val="Verdana"/>
        <family val="2"/>
        <charset val="238"/>
      </rPr>
      <t>Obračun</t>
    </r>
    <r>
      <rPr>
        <sz val="10"/>
        <rFont val="Verdana"/>
        <family val="2"/>
        <charset val="238"/>
      </rPr>
      <t>: seštevek obeh strani vključno z eventualno čelno površino sten in odprtin v zidu za okna in vrata</t>
    </r>
  </si>
  <si>
    <t>Stene se ometavajo.</t>
  </si>
  <si>
    <r>
      <rPr>
        <b/>
        <sz val="10"/>
        <rFont val="Verdana"/>
        <family val="2"/>
        <charset val="238"/>
      </rPr>
      <t xml:space="preserve">Opaž sten do 3,0 m: </t>
    </r>
    <r>
      <rPr>
        <sz val="10"/>
        <rFont val="Verdana"/>
        <family val="2"/>
        <charset val="238"/>
      </rPr>
      <t>izdelava dvostranskega opaža za stene višine do 300 cm, obračun po površini stika opaž-beton.</t>
    </r>
  </si>
  <si>
    <t>B.3.2.2.2.</t>
  </si>
  <si>
    <t>Opaž stebrov pravokotnega preseka</t>
  </si>
  <si>
    <t>B.3.2.3.1.</t>
  </si>
  <si>
    <t>Opaž preklad, nosilcev, vencev, vezi</t>
  </si>
  <si>
    <t>B.3.2.4.1.</t>
  </si>
  <si>
    <t>B.3.2.5.</t>
  </si>
  <si>
    <t>Opaž stropnih plošč.</t>
  </si>
  <si>
    <t>V kolikor v postavkah ni drugače določeno, je opaže zaključka (oboda) plošč vkalkulirati v c.e.m. tlorisne površine opaža.</t>
  </si>
  <si>
    <t>Upoštevati opaž za vidni beton SB2 - stropovi se ne ometavajo, se samo gladijo in barvajo!</t>
  </si>
  <si>
    <t>B.3.2.5.1.</t>
  </si>
  <si>
    <t>B.3.2.6.</t>
  </si>
  <si>
    <t>Opaž stopniščnih ram in podestov</t>
  </si>
  <si>
    <t>V kolikor v postavkah ni drugače določeno, je opaže zaključka (oboda) plošč in opaža čela stopnic vkalkulirati v c.e.m. razvite površine opaža.</t>
  </si>
  <si>
    <t>B.3.2.6.1.</t>
  </si>
  <si>
    <t xml:space="preserve"># stopnišča </t>
  </si>
  <si>
    <t>B.3.2.9.</t>
  </si>
  <si>
    <t>Doplačila za postavke opaži za opaženje površin za izvedbo prebojev / odprtin neglede na geometrijo</t>
  </si>
  <si>
    <t>B.3.2.9.1.</t>
  </si>
  <si>
    <r>
      <rPr>
        <b/>
        <sz val="10"/>
        <rFont val="Verdana"/>
        <family val="2"/>
        <charset val="238"/>
      </rPr>
      <t>Doplačilo za odprtine do 0,1 m2;</t>
    </r>
    <r>
      <rPr>
        <sz val="10"/>
        <rFont val="Verdana"/>
        <family val="2"/>
        <charset val="238"/>
      </rPr>
      <t xml:space="preserve"> globina odprtine do 30 cm</t>
    </r>
  </si>
  <si>
    <t># inštalacijski preboji in drugo</t>
  </si>
  <si>
    <t>B.3.2.9.2.</t>
  </si>
  <si>
    <r>
      <rPr>
        <b/>
        <sz val="10"/>
        <rFont val="Verdana"/>
        <family val="2"/>
        <charset val="238"/>
      </rPr>
      <t>Doplačilo za odprtine do 0,5 m2;</t>
    </r>
    <r>
      <rPr>
        <sz val="10"/>
        <rFont val="Verdana"/>
        <family val="2"/>
        <charset val="238"/>
      </rPr>
      <t xml:space="preserve"> globina odprtine do 30 cm</t>
    </r>
  </si>
  <si>
    <t>B.3.2.9.3.</t>
  </si>
  <si>
    <t>GRADBENI ODRI VSEH VRST (fasadni, delovni, premični, konzolni, viseči, varovalni oz. zaščitni, podporni)</t>
  </si>
  <si>
    <t>Delovni, premični in prevozni lahki odri, konzolni in viseči odri, lovilni, zaščitni in podporni odri</t>
  </si>
  <si>
    <t>Namenjeni so za izvedbo vseh vrst del (gradbena, obrtniška in instalacijska), razen del na fasadi. Tu so mišljeni predvsem odri za delo v vseh notranjih  prostorih objekta.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</si>
  <si>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Cevni fasadni odri</t>
  </si>
  <si>
    <t>NAMEN
 zavarovanje delovnih mest na višini - delo na fasadi objekta ipd.
 za opravljanje gradbenih del na višini več kot 200 cm od tal</t>
  </si>
  <si>
    <t>SPLOŠNO
 fasadni odri do višine 40 m se izdelujejo v skladu s spodaj navedenimi podatki
 za višje fasadne odre je potreben nov statični izračun
 o začetku montaže fasadnega odra je potrebno obvestiti vse prisotne
 omejiti gibanje delavcev na gradbišču v neposredni bližini odra v času montaže
 izvesti primopredajo odra med izvajalcem, ki je montiral oder in uporabniki, ki ga bodo uporabljali</t>
  </si>
  <si>
    <t>ODRI ZA KATERE JE POTREBNA STATIČNA PRESOJA
 vsi fasadni odri nad 40 m višine
 konzolni nosilni odri
 previsni cevni odri
 premični odri – odri na kolesih
 sprejemni podesti za gradbeni material
 prehodi v odru (nad večjimi odprtinami)
 jambori (odri pri katerih višina prevladuje nad ostalimi dimenzijami)</t>
  </si>
  <si>
    <t>PREGLED ELEMENTOV ODRA PRED MONTAŽO
 pred začetkom montaže se pregledajo vsi elementi in poškodovani izločijo
 vodja montaže odra mora dosledno upoštevati namen in karakteristike odra
 vzpostavi se kontrolni list odra
DIMENZIJE ODRA
 razmik med vertikalami = 180 cm
 širina = min. 60 cm do 100 cm
 oddaljenost odra od objekta = 30 cm (če je oddaljenost večja je potrebno z notranje strani izdelati varnostno ograjo
 višina etaže odra = 200 cm</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</si>
  <si>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t>
  </si>
  <si>
    <t xml:space="preserve">• za vse odre je izdelati statični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premeščeni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daljši prekinitvi del, mora vse pregledati odgovorna strokovna oseba, 
• izvajalec mora v času izvajanja del zagotavljati stalno nemoteno delo in delovanje celotnega objekta, če je ta v uporabi,
• izvajalec mora izdelati in zagotoviti takšno vrsto zaščite objekta, prostorov..., katera v popolnosti preprečuje onesnaževanje objekta ali njegovih delov v času izvajanja del (prah, odpadki, hrup...) </t>
  </si>
  <si>
    <t>•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</si>
  <si>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
• fasadni odri - obračun: izvrši se po bruto površini  (brez odbitkov za odprtine) projekcije odra na vertikalno površino,
• fasadni odri – merjenje: dolžina: zunanja kontura odra (brez vseh dodatkov), višina: razdalja od stojne ploskve odra do 1,0 m nad najvišjim delovnim podom.</t>
  </si>
  <si>
    <t>• Zakon o varnosti in zdravju pri delu – ZVZD (U.l. RS št. 56/1999, 64/2001),
• Uredba o zagotavljanju varnosti in zdravja pri delu na začasnih in premičnih gradbiščih (U l  RS št 83/2005).</t>
  </si>
  <si>
    <t>B.4.1.</t>
  </si>
  <si>
    <t>FASADNI ODRI</t>
  </si>
  <si>
    <t>Posebne zahteve - splošna določila:</t>
  </si>
  <si>
    <t>Souporaba odrov s strani drugih Izvajalcev v času izvajanja vseh naročnikovih del se uskalajuje med Izvajalcema z ozirom na obremenitve odra, koordinacijo souporabe in podobno.</t>
  </si>
  <si>
    <t>V predizmerah je prikazana vertikalna ploskev fasadnih odrov. Merimo horizontalno zunanjo konturo odra, vertikalno pa od tal do 1 m nad najvišjim delovnim podom (etažo odra).</t>
  </si>
  <si>
    <t>B.4.1.1.</t>
  </si>
  <si>
    <r>
      <rPr>
        <b/>
        <sz val="10"/>
        <rFont val="Verdana"/>
        <family val="2"/>
        <charset val="238"/>
      </rPr>
      <t>Oder po izboru izvajalca</t>
    </r>
    <r>
      <rPr>
        <sz val="10"/>
        <rFont val="Verdana"/>
        <family val="2"/>
        <charset val="238"/>
      </rPr>
      <t>; za dela na fasadi</t>
    </r>
  </si>
  <si>
    <t>za prevzem obremenitev, potrebnih za izvedbo lastnih del. Na osončenih delih fasade je po potrebi predvideti namestitev sintetičnih zaves, kar je vključiti v ceno e.m..</t>
  </si>
  <si>
    <t>Lokacija: glej načrte arhitekture</t>
  </si>
  <si>
    <t>B.4.2.</t>
  </si>
  <si>
    <t>LAHKI PREMIČNI ODRI</t>
  </si>
  <si>
    <t>B.4.2.1.</t>
  </si>
  <si>
    <r>
      <rPr>
        <b/>
        <sz val="10"/>
        <rFont val="Verdana"/>
        <family val="2"/>
        <charset val="238"/>
      </rPr>
      <t>Lahki premični odri</t>
    </r>
    <r>
      <rPr>
        <sz val="10"/>
        <rFont val="Verdana"/>
        <family val="2"/>
        <charset val="238"/>
      </rPr>
      <t>; za dela v notranjosti, višina 0-2m</t>
    </r>
  </si>
  <si>
    <t>ZIDANJE ZIDOV (opeka, penobeton, beton); VZIDAVE in OBZIDAVE; ZIDANJE PREDELNIH STEN, DIMNIŠKIH in VENTILACIJSKIH TULJAV; VGRADNJE (mizarski, ključavničavničarski ipd.) IZDELKOV; PREBIJANJA in RUŠENJA (zidov, sten) ter DOLBENJA REG</t>
  </si>
  <si>
    <t xml:space="preserve">Splošno </t>
  </si>
  <si>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</si>
  <si>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</si>
  <si>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t>
  </si>
  <si>
    <r>
      <rPr>
        <sz val="10"/>
        <rFont val="Verdana"/>
        <family val="2"/>
        <charset val="238"/>
      </rPr>
      <t xml:space="preserve"># </t>
    </r>
    <r>
      <rPr>
        <u/>
        <sz val="10"/>
        <rFont val="Verdana"/>
        <family val="2"/>
        <charset val="238"/>
      </rPr>
      <t>Etaže</t>
    </r>
    <r>
      <rPr>
        <sz val="10"/>
        <rFont val="Verdana"/>
        <family val="2"/>
        <charset val="238"/>
      </rPr>
      <t xml:space="preserve">: vse pozicije veljajo neglede na različnost etaž. </t>
    </r>
  </si>
  <si>
    <r>
      <rPr>
        <sz val="10"/>
        <rFont val="Verdana"/>
        <family val="2"/>
        <charset val="238"/>
      </rPr>
      <t xml:space="preserve"># </t>
    </r>
    <r>
      <rPr>
        <u/>
        <sz val="10"/>
        <rFont val="Verdana"/>
        <family val="2"/>
        <charset val="238"/>
      </rPr>
      <t>Višina zidanja sten in zidov:</t>
    </r>
    <r>
      <rPr>
        <sz val="10"/>
        <rFont val="Verdana"/>
        <family val="2"/>
        <charset val="238"/>
      </rPr>
      <t xml:space="preserve">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t>
    </r>
  </si>
  <si>
    <t xml:space="preserve">•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
  </si>
  <si>
    <t>Tipi in kategorije zidakov:</t>
  </si>
  <si>
    <t>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</si>
  <si>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Tipi malte za zidanje:</t>
  </si>
  <si>
    <t xml:space="preserve">Evrokod 6 in SIST EN 998-2 razlikujeta različne tipe malte na osnovi mineralnih veziv. Glede na sestavine in namen uporabe obstajajo: 
• Malta za zidanje za splošno uporabo (oznaka G), 
• tankoslojna malta za zidanje (oznaka T), 
• lahka malta za zidanje (oznaka L). </t>
  </si>
  <si>
    <t xml:space="preserve">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t>
  </si>
  <si>
    <t>Zahtevane lastnosti malte za zidanje:</t>
  </si>
  <si>
    <t xml:space="preserve">Tlačna trdnost malte za zidanje fm se določi po SIST EN 1015-11. Glede na Nacionalni dodatek k Evrokodu 8 tlačna trdnost malte ne sme biti manjša od teh vrednosti: 
• za nearmirano ali povezano zidovje: fm, min = 5 N/mm2 = 5 MPa,
• za armirano zidovje: fm, min = 10 N/mm2 = 10 MPa. </t>
  </si>
  <si>
    <t>Prefabricirane preklade:</t>
  </si>
  <si>
    <t xml:space="preserve">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t>
  </si>
  <si>
    <t>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</si>
  <si>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t>
  </si>
  <si>
    <t xml:space="preserve">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t>
  </si>
  <si>
    <t>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t>
  </si>
  <si>
    <t>Zidani dimniški sistemi:</t>
  </si>
  <si>
    <t>Sistemski dimniki s keramičnimi tuljavami so sestavljeni iz keramične dimniške (notranje) tuljave, izolacijskega sloja in zunanjega plašča dimnika, ki je lahko betonski, keramičen ali kovinski. Poleg osnovnih komponent sistemske dimnike sestavljajo tudi lepilo za dimniško tuljavo, zidarska malta za zunanji plašč in dimniška vratca.</t>
  </si>
  <si>
    <t>Sistemski dimnik s keramičnimi tuljavami mora biti kot celota skladen z ustreznim standardom. Glede na nameravano uporabo je to pripadajoči del standarda  SIST EN 13063; del 1, 2 in 3.</t>
  </si>
  <si>
    <t>Malta za notranje omete:</t>
  </si>
  <si>
    <t xml:space="preserve">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t>
  </si>
  <si>
    <t xml:space="preserve">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t>
  </si>
  <si>
    <t>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t>
  </si>
  <si>
    <t>Zahtevane lastnosti malte za notranje omete glede na namen uporabe:</t>
  </si>
  <si>
    <t>• za obračun izvršenih del smiselno veljajo »normativi za zidarska dela« (OZS, sekcija gradbincev),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</si>
  <si>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t>
  </si>
  <si>
    <t>Vodenje del na gradbišču:</t>
  </si>
  <si>
    <t xml:space="preserve">Pri vodenju izvedbe del na gradbišču se predpostavljajo: 
• Dostopnost projektov (PGD,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</si>
  <si>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</si>
  <si>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</si>
  <si>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r>
      <rPr>
        <u/>
        <sz val="10"/>
        <rFont val="Verdana"/>
        <family val="2"/>
        <charset val="238"/>
      </rPr>
      <t>Zidaki za zidanje zidov</t>
    </r>
    <r>
      <rPr>
        <sz val="10"/>
        <rFont val="Verdana"/>
        <family val="2"/>
        <charset val="238"/>
      </rPr>
      <t>: zahteve za zidake so navedene v posameznih delih standarda SIST EN 771. Za zidake, ki niso po SIST EN 771, mora projektna specifikacija zajemati lastnosti in načine presoje, skupaj z zahtevami za obseg in pogostost testiranja</t>
    </r>
  </si>
  <si>
    <r>
      <rPr>
        <u/>
        <sz val="10"/>
        <rFont val="Verdana"/>
        <family val="2"/>
        <charset val="238"/>
      </rPr>
      <t>Malta za zidanje in polnilni beton</t>
    </r>
    <r>
      <rPr>
        <sz val="10"/>
        <rFont val="Verdana"/>
        <family val="2"/>
        <charset val="238"/>
      </rPr>
      <t>: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t>
    </r>
  </si>
  <si>
    <r>
      <rPr>
        <u/>
        <sz val="10"/>
        <rFont val="Verdana"/>
        <family val="2"/>
        <charset val="238"/>
      </rPr>
      <t>Prefabricirane preklade, polmontažne stropne konstrukcije, dimniški sistemi</t>
    </r>
    <r>
      <rPr>
        <sz val="10"/>
        <rFont val="Verdana"/>
        <family val="2"/>
        <charset val="238"/>
      </rPr>
      <t>: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</si>
  <si>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rPr>
        <u/>
        <sz val="10"/>
        <rFont val="Verdana"/>
        <family val="2"/>
        <charset val="238"/>
      </rPr>
      <t>Malte za omete</t>
    </r>
    <r>
      <rPr>
        <sz val="10"/>
        <rFont val="Verdana"/>
        <family val="2"/>
        <charset val="238"/>
      </rPr>
      <t>: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</si>
  <si>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</si>
  <si>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</si>
  <si>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</si>
  <si>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Izdelava zidovja</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</si>
  <si>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t>
  </si>
  <si>
    <t xml:space="preserve">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</si>
  <si>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</si>
  <si>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</si>
  <si>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</si>
  <si>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</si>
  <si>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</si>
  <si>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</si>
  <si>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</si>
  <si>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Zidanje:</t>
  </si>
  <si>
    <r>
      <rPr>
        <sz val="10"/>
        <rFont val="Verdana"/>
        <family val="2"/>
        <charset val="238"/>
      </rPr>
      <t xml:space="preserve">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t>
    </r>
    <r>
      <rPr>
        <u/>
        <sz val="10"/>
        <rFont val="Verdana"/>
        <family val="2"/>
        <charset val="238"/>
      </rPr>
      <t>Polaganje zidakov</t>
    </r>
    <r>
      <rPr>
        <sz val="10"/>
        <rFont val="Verdana"/>
        <family val="2"/>
        <charset val="238"/>
      </rPr>
      <t xml:space="preserve">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t>
    </r>
  </si>
  <si>
    <r>
      <rPr>
        <u/>
        <sz val="10"/>
        <rFont val="Verdana"/>
        <family val="2"/>
        <charset val="238"/>
      </rP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</si>
  <si>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rPr>
        <u/>
        <sz val="10"/>
        <rFont val="Verdana"/>
        <family val="2"/>
        <charset val="238"/>
      </rP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</si>
  <si>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rPr>
        <u/>
        <sz val="10"/>
        <rFont val="Verdana"/>
        <family val="2"/>
        <charset val="238"/>
      </rP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</si>
  <si>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Detajli:</t>
  </si>
  <si>
    <r>
      <rPr>
        <b/>
        <sz val="10"/>
        <rFont val="Verdana"/>
        <family val="2"/>
        <charset val="238"/>
      </rPr>
      <t>Zidarske zveze</t>
    </r>
    <r>
      <rPr>
        <sz val="10"/>
        <rFont val="Verdana"/>
        <family val="2"/>
        <charset val="238"/>
      </rPr>
      <t xml:space="preserv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t>
    </r>
  </si>
  <si>
    <t>Stik na sečišču zidov mora biti izveden z zidarsko zvezo ali s povezovalnimi elementi (konektorji ali armaturo), vloženimi v vsak zid. Nosilne zidove, ki se sekajo med seboj, je treba zidati sočasno.</t>
  </si>
  <si>
    <r>
      <rPr>
        <b/>
        <sz val="10"/>
        <rFont val="Verdana"/>
        <family val="2"/>
        <charset val="238"/>
      </rPr>
      <t>Debelina spojnic</t>
    </r>
    <r>
      <rPr>
        <sz val="10"/>
        <rFont val="Verdana"/>
        <family val="2"/>
        <charset val="238"/>
      </rPr>
      <t xml:space="preserve"> (naležnih in navpičnih) mora biti debelin, navedenih v tabeli.</t>
    </r>
  </si>
  <si>
    <t>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t>
  </si>
  <si>
    <t>Dopustna odstopanja:</t>
  </si>
  <si>
    <t xml:space="preserve">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</si>
  <si>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t>
  </si>
  <si>
    <t>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t>
  </si>
  <si>
    <t>Vgradnja prefabriciranih preklad, elementov polmontažnih stropov in dimniških sistemov:</t>
  </si>
  <si>
    <t>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t>
  </si>
  <si>
    <t>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</si>
  <si>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Izdelava dimniških sistemov mora potekati po navodilih proizvajalca ali dobavitelja sistema. 
Priporoča se, da sistemske dimnike s keramičnimi tuljavami izvajajo pooblaščeni izvajalci. 
Pri oblaganju delov dimnika zunaj zgradbe je treba uporabljati materiale, odporne proti zmrzovanju.</t>
  </si>
  <si>
    <t>Izdelava notranjih ometov:</t>
  </si>
  <si>
    <t>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</si>
  <si>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</si>
  <si>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Dopustna odstopanja notranjih ometov:</t>
  </si>
  <si>
    <t xml:space="preserve">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</si>
  <si>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</si>
  <si>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</si>
  <si>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
  </si>
  <si>
    <t xml:space="preserv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</si>
  <si>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</si>
  <si>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</si>
  <si>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Vgradnja predfabriciranih proizvodov:</t>
  </si>
  <si>
    <t>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t>
  </si>
  <si>
    <t>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t>
  </si>
  <si>
    <t>Dimniki morajo imeti deklarirane lastnosti skladne z lastnostmi, predvidenimi v projektu. Lastnosti morajo biti razvidne iz deklaracije ali tehnične dokumentacije, na katero se sklicuje izjava o skladnosti. 
Pri izdelavi dimnika je treba dosledno upoštevati navodila za vgradnjo, ki jih mora pripraviti proizvajalec dimnika. 
Pri tem je treba še dodatno sprotno vizualno preverjati, ali elementi za dimniške tuljave in plašča nimajo razpok in ali so drugače poškodovani, ali so stiki pri tuljavah in zunanjem plašču dobro zapolnjeni in zatesnjeni, ali izolacija zapolnjuje ves prostor med tuljavo in plaščem. Treba je paziti na izvedbo priključkov, ki morajo biti v pravi višini in izvedeni tako, da se pri tem ne poškodujejo dimniške komponente. Preverjati je treba izvedbo prehodov skozi ploščo (dilatacije)</t>
  </si>
  <si>
    <t>Izvedba notranjih ometov:</t>
  </si>
  <si>
    <t>Pri izvedbi ometov je treba sprotno preverjati možnosti za izvajanje del, kakovost in skladnost uporabljenih materialov in postopke izvajanja del, na koncu pa tudi videz, ravnost in pravokotnost.</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</si>
  <si>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</si>
  <si>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</si>
  <si>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</si>
  <si>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</si>
  <si>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B.5.1</t>
  </si>
  <si>
    <t>Zidanje zidov in sten</t>
  </si>
  <si>
    <t>Posebne zahteve - splošna in tehnična določila za zidanje zidov vseh vrst:</t>
  </si>
  <si>
    <t>Zidanje zidov in sten vseh vrst skladno z uvodnimi določili, navedenimi v uvodu tega popisa del.</t>
  </si>
  <si>
    <t>B.5.1.1</t>
  </si>
  <si>
    <t xml:space="preserve">Zidanje zidov (ali drugih konstrukcij) z bloki penobetona s tankoslojno malto za zidanje (oznaka T) na pripravljeno podlago izvedenega s: </t>
  </si>
  <si>
    <t># napol končana tovarniško pripravljena malta za zidanje (sestavni deli malte so odmerjeni v tovarni, dostavljeni na gradbišče, kjer se malta zmeša v skladu z zahtevami in pogoji proizvajalca)</t>
  </si>
  <si>
    <r>
      <rPr>
        <sz val="10"/>
        <rFont val="Verdana"/>
        <family val="2"/>
        <charset val="238"/>
      </rPr>
      <t xml:space="preserve"># zidni bloki (ZB) penobetona za notranje konstrukcije,  </t>
    </r>
    <r>
      <rPr>
        <sz val="10"/>
        <rFont val="Calibri"/>
        <family val="2"/>
        <charset val="238"/>
      </rPr>
      <t>λmax. 0,15 W/mK</t>
    </r>
  </si>
  <si>
    <t>B.5.1.2.</t>
  </si>
  <si>
    <t xml:space="preserve">Zidanje tankih in predelnih sten z bloketi (SB) penobetona s tankoslojno malto za zidanje (oznaka T) na pripravljeno podlago izvedenih s: </t>
  </si>
  <si>
    <t># izvedbo morebitnih horizontalnih zaključnih ali vmesnih AB vezi je vključiti v c.e.m. zidanja</t>
  </si>
  <si>
    <t>B.5.1.3.</t>
  </si>
  <si>
    <t># malto, pripravljeno po izboru izvajalca</t>
  </si>
  <si>
    <t>B.5.1.3.1.</t>
  </si>
  <si>
    <t>B.5.2.</t>
  </si>
  <si>
    <t>Ometi zidov in sten</t>
  </si>
  <si>
    <t>Ometi zidov in sten vseh vrst skladno z uvodnimi določili, navedenimi v uvodu tega popisa del.</t>
  </si>
  <si>
    <t>B.5.2.1</t>
  </si>
  <si>
    <t xml:space="preserve">Notranji omet zidov/sten iz opeke in armiranega betona z ometom na pripravljeno podlago izvedenega s: </t>
  </si>
  <si>
    <t xml:space="preserve"># izvedbo osnovnega prednamaza za izboljšanje sprijemljivosti ometa </t>
  </si>
  <si>
    <t xml:space="preserve"># nanos 8-12 mm </t>
  </si>
  <si>
    <t># napol končana tovarniško pripravljena malta za tankoslojne omete (sestavni deli malte so odmerjeni v tovarni, dostavljeni na gradbišče, kjer se malta zmeša v skladu z zahtevami in pogoji proizvajalca)</t>
  </si>
  <si>
    <t># v kolikor končana tovarniško pripravljena malta za tankoslojne omete ne vsebuje mikrovlaken, je vgraditi PE mrežico za armiranje</t>
  </si>
  <si>
    <t xml:space="preserve"># Zahtevani razredi ravnosti končnih slojev po standardu SIST EN 13914-2 morajo biti za notranje omete v stanovanjskih prostorih: 
• razred ravnosti 4 za bivalne prostore, </t>
  </si>
  <si>
    <t>B.5.2.1.1.</t>
  </si>
  <si>
    <t>B.5.9.</t>
  </si>
  <si>
    <t>Ostalo</t>
  </si>
  <si>
    <t>B.5.9.1.3.</t>
  </si>
  <si>
    <t>Vzidava plošč toplotne ali zvočne izolacije  za preprečitev toplotnih mostov in prehoda zvoka točkovno, linijsko ali površino za izolacijo konstrukcij vseh vrst.</t>
  </si>
  <si>
    <t>Vzidava materialov REI zaščite po določilih ŠPV točkovno, linijsko ali površino za zaščito prostorov vseh vrst.</t>
  </si>
  <si>
    <t>Vgraditi v pripravljene odprtine, neglede na debelino zidu ali na površine sten, stropov ali tal z leplenjem (in sidranjem) po navodilih proizvajalca.</t>
  </si>
  <si>
    <t>B.5.9.1.3.1.</t>
  </si>
  <si>
    <t># vse špalete v celotni deb. zidu</t>
  </si>
  <si>
    <t>B.5.9.1.3.7.</t>
  </si>
  <si>
    <r>
      <rPr>
        <b/>
        <sz val="10"/>
        <rFont val="Verdana"/>
        <family val="2"/>
        <charset val="238"/>
      </rPr>
      <t xml:space="preserve">Vzidava XPS trikotnih letev deb. 5 cm, za izvedbo zavihka hidroizolacije; </t>
    </r>
    <r>
      <rPr>
        <sz val="10"/>
        <rFont val="Verdana"/>
        <family val="2"/>
        <charset val="238"/>
      </rPr>
      <t>vgradnja na mestu izvedbe vertikalnega zavihka horizontalne hidroizolacije.</t>
    </r>
  </si>
  <si>
    <t>B.5.9.1.3.8.</t>
  </si>
  <si>
    <r>
      <rPr>
        <b/>
        <sz val="10"/>
        <rFont val="Verdana"/>
        <family val="2"/>
        <charset val="238"/>
      </rPr>
      <t xml:space="preserve">Požarno tesnjenje prebojev; </t>
    </r>
    <r>
      <rPr>
        <sz val="10"/>
        <rFont val="Verdana"/>
        <family val="2"/>
        <charset val="238"/>
      </rPr>
      <t>z materiali ustrezne požarne odpornosti, določene s ŠPV, skladno z navodili proizvajalca.</t>
    </r>
  </si>
  <si>
    <t># izbor tesnilnega materiala z ozirom na velikost odprtine in vrsto predmeta tesnjenja</t>
  </si>
  <si>
    <t># velikost odprtine za EI in SI preboje prilagodi izvajalec del med izvedbo konstrukcijskih elementov nosilne konstrukcije z ozirom na namen preboja skladno z načrti SI in EI del</t>
  </si>
  <si>
    <t># v ceno e.m. vključiti namestitev obvestilne tablice s podatki skladno s pravili stroke</t>
  </si>
  <si>
    <t>B.5.9.2.</t>
  </si>
  <si>
    <t>Utori in preboji, rušitve</t>
  </si>
  <si>
    <t># ta dela se obračunava posebej, v kolikor podatki o poteku inštalacij ali vgradnji raznih izdelkov niso bili podani s PZI oz. so predmet prilagoditev izvedbe na zahtevo naročnika in jih ni bilo možno izvesti sproti med izvedbo AB in zidarskih del.</t>
  </si>
  <si>
    <t># rušenja, odstranitev ruševin: V cene po enoti mere rušenj je vračunati tudi čiščenje in transport ruševin do začasne deponije na gradbišču. V kolikor ni posebej podan material ruševin je te ločiti (beton, ploščice, opeka, keramika; azbestni materiali; les, steklo, plastika; asfalt in katranirani izdelki; kovine; zemeljski izkop; izolirni materiali) in tako tudi začasno deponirati, naložiti na transportno sredstvo in odpeljati v trajno deponijo zbiralca gradbenih odpadkov. Izpolnjene evidenčne liste o oddaji odpadkov zbiralcu gradbenih podatkov je predložiti naročniku. Odstranjevanje nevarnih odpadkov in olj se obračuna posebaj.</t>
  </si>
  <si>
    <t># obračun ruševin: V kolikor ni drugače določeno, se količina račun računa po stanju/volumnu pred rušenjem (brez koeficienta povečanja prostornine). Podane količine v postavkah rušenja ter podani materiali veljajo za dogovorjene in izključujejo vpliv več ali manj količin oziroma dejansko odstranjenih materialov.</t>
  </si>
  <si>
    <t xml:space="preserve">B.5.9.2.1. </t>
  </si>
  <si>
    <t xml:space="preserve">Preboje in odprtine v AB konstrukcijah ali zidovih vseh vrst izvesti (ročno ali strojno) in nato zapreti z materialom, enakim zadevnemu  zidu, enako toplotno prevodnostjo ter potrebnimi krpanji ometa na obeh straneh. </t>
  </si>
  <si>
    <t>B.5.9.2.1.1.</t>
  </si>
  <si>
    <r>
      <rPr>
        <b/>
        <sz val="10"/>
        <rFont val="Verdana"/>
        <family val="2"/>
        <charset val="238"/>
      </rPr>
      <t xml:space="preserve">Odprtine 0,05 m2 deb. 20-30; </t>
    </r>
    <r>
      <rPr>
        <sz val="10"/>
        <rFont val="Verdana"/>
        <family val="2"/>
        <charset val="238"/>
      </rPr>
      <t xml:space="preserve">izvesti preboj vel. do 0,05 m2 in ga nato zatesniti </t>
    </r>
  </si>
  <si>
    <t># debelina zidu/plošče 20-30 cm</t>
  </si>
  <si>
    <t>B.5.9.2.1.2.</t>
  </si>
  <si>
    <r>
      <rPr>
        <b/>
        <sz val="10"/>
        <rFont val="Verdana"/>
        <family val="2"/>
        <charset val="238"/>
      </rPr>
      <t xml:space="preserve">Odprtine 0,05-0,10 m2 deb. 20-30; </t>
    </r>
    <r>
      <rPr>
        <sz val="10"/>
        <rFont val="Verdana"/>
        <family val="2"/>
        <charset val="238"/>
      </rPr>
      <t xml:space="preserve">izvesti preboj vel. od 0,06 do 0,10 m2 in ga nato zatesniti </t>
    </r>
  </si>
  <si>
    <t>B.5.9.2.1.3.</t>
  </si>
  <si>
    <r>
      <rPr>
        <b/>
        <sz val="10"/>
        <rFont val="Verdana"/>
        <family val="2"/>
        <charset val="238"/>
      </rPr>
      <t xml:space="preserve">Odprtine nad 0,10 m2 deb. 20-30; </t>
    </r>
    <r>
      <rPr>
        <sz val="10"/>
        <rFont val="Verdana"/>
        <family val="2"/>
        <charset val="238"/>
      </rPr>
      <t xml:space="preserve">izvesti preboj vel. nad 0,10 m2 in ga nato zatesniti </t>
    </r>
  </si>
  <si>
    <t xml:space="preserve">B.5.9.2.2. </t>
  </si>
  <si>
    <t xml:space="preserve">Utore v AB konstrukcijah ali zidovih vseh vrst izdolbsti (ročno ali strojno) in nato zapreti z materialom, enakim zadevnemu  zidu, enako toplotno prevodnostjo ter potrebnimi krpanji ometa na obeh straneh. </t>
  </si>
  <si>
    <t>B.5.9.2.2.1.</t>
  </si>
  <si>
    <r>
      <rPr>
        <b/>
        <sz val="10"/>
        <rFont val="Verdana"/>
        <family val="2"/>
        <charset val="238"/>
      </rPr>
      <t xml:space="preserve">Utori do 5x5; </t>
    </r>
    <r>
      <rPr>
        <sz val="10"/>
        <rFont val="Verdana"/>
        <family val="2"/>
        <charset val="238"/>
      </rPr>
      <t xml:space="preserve">izdolbsti utor vel. do 5x5 cm in ga nato zatesniti </t>
    </r>
  </si>
  <si>
    <t># vse vrste materialov</t>
  </si>
  <si>
    <t>B.5.9.2.2.2.</t>
  </si>
  <si>
    <r>
      <rPr>
        <b/>
        <sz val="10"/>
        <rFont val="Verdana"/>
        <family val="2"/>
        <charset val="238"/>
      </rPr>
      <t xml:space="preserve">Utori do 10x10; </t>
    </r>
    <r>
      <rPr>
        <sz val="10"/>
        <rFont val="Verdana"/>
        <family val="2"/>
        <charset val="238"/>
      </rPr>
      <t xml:space="preserve">izdolbsti utor vel. do 10x10 cm in ga nato zatesniti </t>
    </r>
  </si>
  <si>
    <t xml:space="preserve">B.5.9.2.4. </t>
  </si>
  <si>
    <t>Zidarsko krpanje odprtin, ki so bile predvidene s PZI in narejene sproti z izvedbo AB ali zidarskih del v stenah ali ploščah vseh vrst in neglede na etažo</t>
  </si>
  <si>
    <t>B.5.9.2.4.1.</t>
  </si>
  <si>
    <r>
      <rPr>
        <b/>
        <sz val="10"/>
        <rFont val="Verdana"/>
        <family val="2"/>
        <charset val="238"/>
      </rPr>
      <t xml:space="preserve">Odprtine 0,05 m2; </t>
    </r>
    <r>
      <rPr>
        <sz val="10"/>
        <rFont val="Verdana"/>
        <family val="2"/>
        <charset val="238"/>
      </rPr>
      <t xml:space="preserve">zakrpati odprtino vel. do 0,05 m2 </t>
    </r>
  </si>
  <si>
    <t># pri inštalacijskih odprtinah in podobno</t>
  </si>
  <si>
    <t>B.5.9.2.4.2.</t>
  </si>
  <si>
    <r>
      <rPr>
        <b/>
        <sz val="10"/>
        <rFont val="Verdana"/>
        <family val="2"/>
        <charset val="238"/>
      </rPr>
      <t xml:space="preserve">Odprtine 0,05-0,10 m2; </t>
    </r>
    <r>
      <rPr>
        <sz val="10"/>
        <rFont val="Verdana"/>
        <family val="2"/>
        <charset val="238"/>
      </rPr>
      <t xml:space="preserve">zakrpati odprtino vel. od 0,06 do 0,10 m2 </t>
    </r>
  </si>
  <si>
    <t xml:space="preserve">B.5.9.2.9. </t>
  </si>
  <si>
    <t>Ostala predvidena in razna nepredvidena dela in zidarska pomoč obrtnikom in inštalaterjem. Nepredvidena dela se obračunajo le po posebnem naročilu naročnika.</t>
  </si>
  <si>
    <t>B.5.9.2.9.2.</t>
  </si>
  <si>
    <t>B.5.9.2.9.2.1.</t>
  </si>
  <si>
    <r>
      <rPr>
        <b/>
        <sz val="10"/>
        <rFont val="Verdana"/>
        <family val="2"/>
        <charset val="238"/>
      </rPr>
      <t xml:space="preserve">PK delavec: </t>
    </r>
    <r>
      <rPr>
        <sz val="10"/>
        <rFont val="Verdana"/>
        <family val="2"/>
        <charset val="238"/>
      </rPr>
      <t>polkvalificiran delavec</t>
    </r>
  </si>
  <si>
    <t>h</t>
  </si>
  <si>
    <t>B.5.9.2.9.2.2.</t>
  </si>
  <si>
    <r>
      <rPr>
        <b/>
        <sz val="10"/>
        <rFont val="Verdana"/>
        <family val="2"/>
        <charset val="238"/>
      </rPr>
      <t xml:space="preserve">KV delavec: </t>
    </r>
    <r>
      <rPr>
        <sz val="10"/>
        <rFont val="Verdana"/>
        <family val="2"/>
        <charset val="238"/>
      </rPr>
      <t>kvalificiran delavec</t>
    </r>
  </si>
  <si>
    <t>B.5.9.2.9.2.3.</t>
  </si>
  <si>
    <r>
      <rPr>
        <b/>
        <sz val="10"/>
        <rFont val="Verdana"/>
        <family val="2"/>
        <charset val="238"/>
      </rPr>
      <t xml:space="preserve">VKV delavec: visoko </t>
    </r>
    <r>
      <rPr>
        <sz val="10"/>
        <rFont val="Verdana"/>
        <family val="2"/>
        <charset val="238"/>
      </rPr>
      <t>kvalificiran delavec</t>
    </r>
  </si>
  <si>
    <t>ESTRIHI (brez ločilnega sloja; na ločilnem sloju; plavajoči)</t>
  </si>
  <si>
    <t xml:space="preserve">Glede na način vgradnje (povezavo s spodnjo konstrukcijo): 
o estrihe brez ločilnega sloja (vezne estrihe), 
o estrihe na ločilnem sloju (recimo hidroizolaciji),
o plavajoče estrihe na ločilnem elastičnem sloju. Glede na konstrukcijsko zasnovo: 
    • enoplastni estrih,
    • večplastni estrih.
</t>
  </si>
  <si>
    <t>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</si>
  <si>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</si>
  <si>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r>
      <rPr>
        <sz val="10"/>
        <rFont val="Verdana"/>
        <family val="2"/>
        <charset val="238"/>
      </rPr>
      <t xml:space="preserve"># </t>
    </r>
    <r>
      <rPr>
        <u/>
        <sz val="10"/>
        <rFont val="Verdana"/>
        <family val="2"/>
        <charset val="238"/>
      </rPr>
      <t>Nakloni</t>
    </r>
    <r>
      <rPr>
        <sz val="10"/>
        <rFont val="Verdana"/>
        <family val="2"/>
        <charset val="238"/>
      </rPr>
      <t xml:space="preserve">: vse pozicije veljajo neglede na različnost etaž. </t>
    </r>
  </si>
  <si>
    <r>
      <rPr>
        <sz val="10"/>
        <rFont val="Verdana"/>
        <family val="2"/>
        <charset val="238"/>
      </rP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</si>
  <si>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rPr>
        <sz val="10"/>
        <rFont val="Verdana"/>
        <family val="2"/>
        <charset val="238"/>
      </rP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</si>
  <si>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rPr>
        <sz val="10"/>
        <rFont val="Verdana"/>
        <family val="2"/>
        <charset val="238"/>
      </rP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</si>
  <si>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t>• Pravilnik o zvočni zaščiti stavb (U.l. RS št. 14/1999),
• SIST EN 13813: materiali za estrihe – lastnosti in zahteve,
• SIST EN 14889-1,2: vlakna za beton.</t>
  </si>
  <si>
    <t xml:space="preserve">Za estrihe, izdelane v stavbah, lahko uporabimo kot vezivo: cement, magnezit, kalcijev sulfat, bitumen in sintetične smole. Dodati moramo še agregat, vodo in po potrebi dodatke. 
Osnovni materiali morajo ustrezati tem standardom za proizvode: 
</t>
  </si>
  <si>
    <t xml:space="preserve">•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Definicije, zahteve, skladnost, označevanje in obeleževanje </t>
  </si>
  <si>
    <t>Cementni estrihi so lahko ojačeni tudi z jeklenimi vlakni. Ta morajo ustrezati standardu SIST EN 14889- 1 :2006 Vlakna za beton – 1. del: Jeklena vlakna – Definicije, specifikacije in skladnost.</t>
  </si>
  <si>
    <t xml:space="preserve">Druga vrsta ojačitev so polimerna vlakna. Ta morajo ustrezati standardu SIST EN 14889-2:2006 Vlakna za beton – 2. del: Polimerna vlakna – Definicije, specifikacije in skladnost. </t>
  </si>
  <si>
    <t>Lastnosti gotovih estrihov:</t>
  </si>
  <si>
    <t>Estrihi morajo biti skladni s standardom SIST EN 13813:2004 Estrihi – Materiali za estrihe – Lastnosti in zahteve.</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</si>
  <si>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</si>
  <si>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</si>
  <si>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</si>
  <si>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</si>
  <si>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Terminski plan - planiranje v normalnih razmerah:</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</si>
  <si>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</si>
  <si>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</si>
  <si>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</si>
  <si>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</si>
  <si>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</si>
  <si>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t>
  </si>
  <si>
    <t>VGRADNJA ELEMENTOV/PROIZVODOV</t>
  </si>
  <si>
    <t>Vgradnja estrihov</t>
  </si>
  <si>
    <r>
      <rPr>
        <sz val="10"/>
        <rFont val="Verdana"/>
        <family val="2"/>
        <charset val="238"/>
      </rP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</si>
  <si>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Vgradnja talnih oblog:</t>
  </si>
  <si>
    <r>
      <rPr>
        <sz val="10"/>
        <rFont val="Verdana"/>
        <family val="2"/>
        <charset val="238"/>
      </rPr>
      <t xml:space="preserve">Pred vgradnjo obloge je treba preveriti pravilnost vgradnje plavajočih estrihov (ločenost od sten) in ugotoviti, ali masa konstrukcije zagotavlja zvočno izolirnost pred zvokom v zraku, ki je predpisana v projektu. 
Razen splošnih zahtevo ustreznosti podlage (biti mora ravna, očiščena in primerno čvrsta) morajo biti za posamezne obloge izpolnjeni še dodatni pogoji – gre predvsem za vlago podlage in kemijsko kompatibilnost obloge s podlago (recimo pri magnezitnih estrihih). 
Za </t>
    </r>
    <r>
      <rPr>
        <b/>
        <sz val="10"/>
        <rFont val="Verdana"/>
        <family val="2"/>
        <charset val="238"/>
      </rPr>
      <t>polaganje lesenih talnih oblog</t>
    </r>
    <r>
      <rPr>
        <sz val="10"/>
        <rFont val="Verdana"/>
        <family val="2"/>
        <charset val="238"/>
      </rPr>
      <t xml:space="preserve"> upoštevamo nekatere postavke navodil za izvedbo po JUS U.F2.016 Zaključna dela v gradbeništvu, Vgrajevanje lesenih talnih oblog, predvsem točko 5.5 Priprava podlage. Ta zahteva, da morajo biti pri ugotavljanju pripravljenosti podlage za pričetek vgradnje elementov prisotni predstavniki izvajalca podlage, polagalca obloge in investitorskega nadzora. Ugotoviti morajo predvsem, ali je vlažnost podlage ustrezna in o tem izdelati zapisnik. Vsebnost vlage podlage, ki jo navaja JUS U.F2.016 v točki 5.3.1 Dopustna vlažnost podlage (3 %), pa je po našem mnenju previsoka. Priporoča se vsebnost vlage po DIN 18356:1998 Parkettarbeiten, ki znaša 2 %.</t>
    </r>
  </si>
  <si>
    <t xml:space="preserve">Upoštevati moramo tudi, da dodatna vlaga izhaja tudi iz lepila (disperzijska lepila vsebujejo tudi do 40 % vode). 
Upoštevamo tudi zahteve novejše regulative: predloga tehnične specifikacije prCEN/TS 15717 iz septembra 2007 Parketne obloge – Splošna navodila za vgradnjo. </t>
  </si>
  <si>
    <t xml:space="preserve">Poleg pravilnega skladiščenja proizvodov (parket mora biti dovolj dolgo v prostoru, v katerem bo vgrajen, da se klimatizira) mora polagalec preveriti, ali so proizvodi, ki bodo vgrajeni, skladni s specifikacijami na embalaži, preveriti mora dimenzije, morebitne poškodbe in ob sumu tudi vsebnost vlage. </t>
  </si>
  <si>
    <t xml:space="preserve">Pred začetkom polaganja mora preveriti izvedbo parne zapore, enakomernost izdelave estrihov ter pri plavajočih estrihih pravilnost izvedbe (preveriti, ali so ločeni od zidov). Parketi morajo biti načeloma vgrajeni šele, ko so končana pleskarska dela (tudi polaganje tapet) in keramičarska dela. Prostor, kjer se bodo izvajala parketarska dela, mora imeti ustrezno vlažnost in temperaturo, najbolje takšno, kot bo v času uporabe prostora. Enako velja za vlažnost estriha, ki naj bo enaka kot bo ravnotežna vlaga med uporabo (številčna vrednost v specifikaciji ni zapisana). </t>
  </si>
  <si>
    <r>
      <rPr>
        <sz val="10"/>
        <rFont val="Verdana"/>
        <family val="2"/>
        <charset val="238"/>
      </rPr>
      <t xml:space="preserve">Za </t>
    </r>
    <r>
      <rPr>
        <b/>
        <sz val="10"/>
        <rFont val="Verdana"/>
        <family val="2"/>
        <charset val="238"/>
      </rPr>
      <t xml:space="preserve">netekstilne, tekstilne in laminirane talne obloge </t>
    </r>
    <r>
      <rPr>
        <sz val="10"/>
        <rFont val="Verdana"/>
        <family val="2"/>
        <charset val="238"/>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</si>
  <si>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Vgradnja robnih oz. zaključnih letev:</t>
  </si>
  <si>
    <t>Za vgradnjo zaključnih iz robnih letev upoštevamo navodila iz JUS.U.F2.017 Zaključne dela v gradbeništvu, Tehnične zahteve za izvajanje del pri polaganju tal (točka: Pritrjevanje letev in robnikov). Lesene letve se na vogalih režejo poševno, pritrjujejo pa na razdalji največ 600 mm. Letve iz plastičnih mas ali gume se prav tako režejo poševno ali pa oblikujejo tople. Letve iz trdega PVC se pribijajo, iz mehkega pa pribijajo in lepijo. Druge letve se običajno lepijo. 
Robne letve na stopnicah se pritrjujejo z vijaki na razdalji največ 150 mm, če v projektu ni predvideno drugače. Robniki iz plastike ali gume na stopnicah se pritrjujejo samo na pohodni ploskvi. Inovativne robne in dilatacijske letve se pritrjujejo po navodilih proizvajalcev.</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</si>
  <si>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</si>
  <si>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</si>
  <si>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</si>
  <si>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Širine reg, ki jih mora polagalec pustiti pri nepomičnih delih stavbe</t>
  </si>
  <si>
    <t>Te znašajo pri večslojnem parketu 10 mm, pri masivnem oblogah iz trdega lesa pa 12 mm.</t>
  </si>
  <si>
    <t xml:space="preserve">Kontrola vlage estrihov (podlage); Dopustne vrednosti </t>
  </si>
  <si>
    <t xml:space="preserve">Dovoljeni odstotki preostale vlage v estrihu po DIN 18353 so navedeni v tabeli: </t>
  </si>
  <si>
    <t>Kontrola položene lesene obloge:</t>
  </si>
  <si>
    <r>
      <rPr>
        <sz val="10"/>
        <rFont val="Verdana"/>
        <family val="2"/>
        <charset val="238"/>
      </rPr>
      <t>Zahteve po prCEN/TS 15717:</t>
    </r>
    <r>
      <rPr>
        <i/>
        <sz val="10"/>
        <rFont val="Verdana"/>
        <family val="2"/>
        <charset val="238"/>
      </rPr>
      <t xml:space="preserve"> Parketne obloge – Splošna navodila za vgradnjo: </t>
    </r>
  </si>
  <si>
    <t>• odstopanje lepljenega parketa od podlage je dovoljeno le za 0,1 % lepljenih elementov (ti ne smejo biti koncentrirani na istem mestu); površina, na kateri so vidni odstopljeni elementi, sme znašati za parket na pero in utor največ 40 % površine, za druge parkete pa največ 60 %; 
• toleranca višine: na razdalji 1 m sme znašati višinska razlika največ 3 mm, na razdalji 2 m pa 5 mm; 
• širina rege med parketom in sosednjim podom (z drugačno oblogo) sme znašati največ 2 mm, višinska razlika pa ± 2 mm; 
• dovoljene so manjše vizualne razlike zaradi brušenja med sredino prostora in robnimi/vogalnimi deli; 
• kit za zapolnjevanje reg (dovoljena širina do 1 mm) mora biti iste barve kot parket; skupna površina zakitanih reg okrog deščice sme znašati največ 2 % površine deščice; 
• sledovi lepila niso dovoljeni; pri gotovih parketnih elementih sme znašati skupna širina reg prečno na elemente največ 4 mm/m, posamezna rega pa sme biti široka največ 0,5 mm oziroma 0,3 mm (večslojni parket);
• razlike v barvi so dovoljene glede na zahtevani razred parketa (dovoljeno je, da 3 % elementov odstopa od deklariranega razreda); 
• napake pri lakiranju: v sobah ni dovoljeno dvojno lakiranje posameznih delov niti niso dovoljeni madeži od silikona;
• največje dovoljeno vbočenje/izbočenje elementov znaša 0,5 % širine elementa</t>
  </si>
  <si>
    <t>Standardi za kontrolo in izvajanje</t>
  </si>
  <si>
    <t xml:space="preserve">• DIN 18202: 1997   Toleranzen im Hochbau 
• DIN 18356: 1998   Parkettarbeiten 
• DIN 18365: 2002   Bodenbelagsarbeiten 
• prCEN/TS 15717   Parquet flooring – General guideline for installation 
• SIST-TS CEN/TS 14472-3: 2003 Netekstilne, tekstilne in laminirane (plastene) talne oblogNačrtovanje, priprava in namestitev </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</si>
  <si>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</si>
  <si>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t>B.6.1</t>
  </si>
  <si>
    <t>Izolacijski in ločilni sloji</t>
  </si>
  <si>
    <t>Večplastno izvedbo izolacijskih slojev (n.pr. toplotne izolacije in udarno zvočne izolacije) je izvesti s križnim polaganjem in s prekritimi stiki in se z ozirom na vsak sloj obračuna posebej. Odpadki plošč od krojenja se ne smejo polagati.</t>
  </si>
  <si>
    <t>Skupna stisljivost dvo ali večslojne toplotne in vzočne izolacije pred udarnim zvokom ob s PZI predvideni obremenitvi pod plavajočim estrihom ne sme znašati več kot 5 mm.</t>
  </si>
  <si>
    <t xml:space="preserve">Parna zapora: Kot parno zaporo je razumeti sloj materiala, katerega preklopi so zalepljeni ali zvarjeni in katerega difuzijski ekvivalent Sd znaša vsaj 10,0 m. Nezaleplen ali nezavarjen sloj se ne smatra kot parna zapora. </t>
  </si>
  <si>
    <t>B.6.1.1</t>
  </si>
  <si>
    <r>
      <rPr>
        <sz val="10"/>
        <rFont val="Verdana"/>
        <family val="2"/>
        <charset val="238"/>
      </rPr>
      <t xml:space="preserve">Dobava in polaganje </t>
    </r>
    <r>
      <rPr>
        <b/>
        <sz val="10"/>
        <rFont val="Verdana"/>
        <family val="2"/>
        <charset val="238"/>
      </rPr>
      <t>toplotno izolacijskega sloja</t>
    </r>
    <r>
      <rPr>
        <sz val="10"/>
        <rFont val="Verdana"/>
        <family val="2"/>
        <charset val="238"/>
      </rPr>
      <t xml:space="preserve"> (nivo polaganja cevnih inštalacij) direktno na pripravljeno podlago izvedenega s: </t>
    </r>
  </si>
  <si>
    <r>
      <rPr>
        <b/>
        <sz val="10"/>
        <rFont val="Verdana"/>
        <family val="2"/>
        <charset val="238"/>
      </rPr>
      <t>EPS gradbene plošče</t>
    </r>
    <r>
      <rPr>
        <sz val="10"/>
        <rFont val="Verdana"/>
        <family val="2"/>
        <charset val="238"/>
      </rPr>
      <t>, tlačna trdnost 100 kPa, standard SIST EN 13163, toplotna prevodnost λd ≤ 0,036 W/(m.K)</t>
    </r>
  </si>
  <si>
    <t>B.6.1.1.1.</t>
  </si>
  <si>
    <t>B.6.1.2.</t>
  </si>
  <si>
    <t># obremenitev do 1000 kg/m2</t>
  </si>
  <si>
    <t>B.6.1.2.1.</t>
  </si>
  <si>
    <t>B.6.1.3.</t>
  </si>
  <si>
    <r>
      <rPr>
        <sz val="10"/>
        <rFont val="Verdana"/>
        <family val="2"/>
        <charset val="238"/>
      </rPr>
      <t xml:space="preserve">Dobava in polaganje </t>
    </r>
    <r>
      <rPr>
        <b/>
        <sz val="10"/>
        <rFont val="Verdana"/>
        <family val="2"/>
        <charset val="238"/>
      </rPr>
      <t>toplotno izolacijskega sloja</t>
    </r>
    <r>
      <rPr>
        <sz val="10"/>
        <rFont val="Verdana"/>
        <family val="2"/>
        <charset val="238"/>
      </rPr>
      <t xml:space="preserve"> in </t>
    </r>
    <r>
      <rPr>
        <b/>
        <sz val="10"/>
        <rFont val="Verdana"/>
        <family val="2"/>
        <charset val="238"/>
      </rPr>
      <t>zvočno izolacijskega sloja</t>
    </r>
    <r>
      <rPr>
        <sz val="10"/>
        <rFont val="Verdana"/>
        <family val="2"/>
        <charset val="238"/>
      </rPr>
      <t xml:space="preserve"> na pripravljeno podlago izvedenega s: </t>
    </r>
  </si>
  <si>
    <r>
      <rPr>
        <b/>
        <sz val="10"/>
        <rFont val="Verdana"/>
        <family val="2"/>
        <charset val="238"/>
      </rPr>
      <t xml:space="preserve">EPS-T zvočno izolativne plošče </t>
    </r>
    <r>
      <rPr>
        <sz val="10"/>
        <rFont val="Verdana"/>
        <family val="2"/>
        <charset val="238"/>
      </rPr>
      <t>dinamične togosti Sd = 10 do 25 MN/m3, standard SIST EN 13163, toplotna prevodnost λd ≤ 0,036 W/(m.K)</t>
    </r>
  </si>
  <si>
    <t># obremenitev do 500 kg/m2</t>
  </si>
  <si>
    <t>B.6.1.3.1.</t>
  </si>
  <si>
    <t>B.6.1.4.</t>
  </si>
  <si>
    <r>
      <rPr>
        <sz val="10"/>
        <rFont val="Verdana"/>
        <family val="2"/>
        <charset val="238"/>
      </rPr>
      <t xml:space="preserve">Dobava in polaganje </t>
    </r>
    <r>
      <rPr>
        <b/>
        <sz val="10"/>
        <rFont val="Verdana"/>
        <family val="2"/>
        <charset val="238"/>
      </rPr>
      <t xml:space="preserve">ločilnega sloja </t>
    </r>
    <r>
      <rPr>
        <sz val="10"/>
        <rFont val="Verdana"/>
        <family val="2"/>
        <charset val="238"/>
      </rPr>
      <t xml:space="preserve">na pripravljeno podlago izvedenega s: </t>
    </r>
  </si>
  <si>
    <r>
      <rPr>
        <b/>
        <sz val="10"/>
        <rFont val="Verdana"/>
        <family val="2"/>
        <charset val="238"/>
      </rPr>
      <t xml:space="preserve">penjena PE folija </t>
    </r>
    <r>
      <rPr>
        <sz val="10"/>
        <rFont val="Verdana"/>
        <family val="2"/>
        <charset val="238"/>
      </rPr>
      <t>z zaprto celično strukturo, več slojna, preklop vsaj 10 cm.</t>
    </r>
    <r>
      <rPr>
        <b/>
        <sz val="10"/>
        <rFont val="Verdana"/>
        <family val="2"/>
        <charset val="238"/>
      </rPr>
      <t xml:space="preserve"> </t>
    </r>
  </si>
  <si>
    <t>B.6.1.4.1.</t>
  </si>
  <si>
    <r>
      <rPr>
        <b/>
        <sz val="10"/>
        <rFont val="Verdana"/>
        <family val="2"/>
        <charset val="238"/>
      </rPr>
      <t>EPE folija deb. 1,0 mm</t>
    </r>
    <r>
      <rPr>
        <sz val="10"/>
        <rFont val="Verdana"/>
        <family val="2"/>
        <charset val="238"/>
      </rPr>
      <t xml:space="preserve">; </t>
    </r>
  </si>
  <si>
    <t>B.6.2.</t>
  </si>
  <si>
    <t>B.6.2.1.</t>
  </si>
  <si>
    <r>
      <rPr>
        <sz val="10"/>
        <rFont val="Verdana"/>
        <family val="2"/>
        <charset val="238"/>
      </rPr>
      <t xml:space="preserve">Izvedba </t>
    </r>
    <r>
      <rPr>
        <b/>
        <sz val="10"/>
        <rFont val="Verdana"/>
        <family val="2"/>
        <charset val="238"/>
      </rPr>
      <t xml:space="preserve">mikroarmiranih cementnih estrihov </t>
    </r>
    <r>
      <rPr>
        <sz val="10"/>
        <rFont val="Verdana"/>
        <family val="2"/>
        <charset val="238"/>
      </rPr>
      <t xml:space="preserve">na pripravljeno podlago izvedenih: </t>
    </r>
  </si>
  <si>
    <t xml:space="preserve"># za obremenitev ≥ 4,0 kN/m2 </t>
  </si>
  <si>
    <t># tlačne trdnosti ≥ C20</t>
  </si>
  <si>
    <t># natezna trdnosti ≥ F4</t>
  </si>
  <si>
    <t># debelina ≥ 45 mm (tudi nad temenom cevnih razvodov)</t>
  </si>
  <si>
    <t>B.6.2.2.2.</t>
  </si>
  <si>
    <t>B.6.2.2.3.</t>
  </si>
  <si>
    <t># pozicija: estrihi na položajih tuš kadi</t>
  </si>
  <si>
    <t>B.6.2.2.4.</t>
  </si>
  <si>
    <t>Doplačilo za izvedbo poglobitve v estrihu na mestu predpražnika.</t>
  </si>
  <si>
    <t># material: aluminij ali medenina</t>
  </si>
  <si>
    <t># debelina ≥ 2 mm</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</si>
  <si>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</si>
  <si>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</si>
  <si>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Etaže: Vse pozicije veljajo neglede na različnost etaž. </t>
  </si>
  <si>
    <t>Višina: postavke, ki zadevajo hidroizolacijo navpičnih površin, je kalkulirati do višine 3,2 m vključno z morebitnim odranjem. Nedomestilo za težavnost dela nad 3,2 m je regulirano z doplačilom, v katerega je vključiti tudi strošek odranja.</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</si>
  <si>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</si>
  <si>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</si>
  <si>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</si>
  <si>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</si>
  <si>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</si>
  <si>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</si>
  <si>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</si>
  <si>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</si>
  <si>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
</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</si>
  <si>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</si>
  <si>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</si>
  <si>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</si>
  <si>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</si>
  <si>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</si>
  <si>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</si>
  <si>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</si>
  <si>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</si>
  <si>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</si>
  <si>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</si>
  <si>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</si>
  <si>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</si>
  <si>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</si>
  <si>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</si>
  <si>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</si>
  <si>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</si>
  <si>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</si>
  <si>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</si>
  <si>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</si>
  <si>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</si>
  <si>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</si>
  <si>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</si>
  <si>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</si>
  <si>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</si>
  <si>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</si>
  <si>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</si>
  <si>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</si>
  <si>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rPr>
        <sz val="10"/>
        <rFont val="Verdana"/>
        <family val="2"/>
        <charset val="238"/>
      </rPr>
      <t xml:space="preserve"># vsa potrebna pripravljalna dela </t>
    </r>
    <r>
      <rPr>
        <b/>
        <sz val="10"/>
        <rFont val="Verdana"/>
        <family val="2"/>
        <charset val="238"/>
      </rPr>
      <t>vključno s pripravo podlage</t>
    </r>
    <r>
      <rPr>
        <sz val="10"/>
        <rFont val="Verdana"/>
        <family val="2"/>
        <charset val="238"/>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</si>
  <si>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</si>
  <si>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</si>
  <si>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</si>
  <si>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</si>
  <si>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</si>
  <si>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t>Pravila za obračun in izmere</t>
  </si>
  <si>
    <t xml:space="preserve">Obračuna se zatesnjena površina. Vsi preklopi, tudi tisti med vodoravno in navpično izolacijo, se ne obračunajo posebej. Vodoravne in navpične izolacije se obračunajo od stene do stene (roba do roba) oziroma stropa do dna neglede na to, ali je prehod izveden klinasto ali z zaokrožnico.   </t>
  </si>
  <si>
    <t xml:space="preserve">Zavihki do višine 30 cm se obračunajo skupaj z vodoravno površino zatesnjene površine, nadomestilo za težavnost izvedbe zavihka pa se obračuna z doplačilom, v kolikor je tako specificirano v popisu hidroizolacijskih del. </t>
  </si>
  <si>
    <t>Vse pozicije veljajo neglede na različnost etaž vgradnje in za vse naklone strehe do 22 stopinj.</t>
  </si>
  <si>
    <t xml:space="preserve">B.7.1 </t>
  </si>
  <si>
    <t>Horizontalne hidroizolacije</t>
  </si>
  <si>
    <t>Upoštevati je treba tehnične smernice za izvedbo proizvajalca sistemskih izvedb zaščite pred vlago.</t>
  </si>
  <si>
    <t>V c.e.m. tlorisne površine plošče je vključiti vertikalne zavihke do kote +30 ter trikotnimi klini, v kolikor je le te vgraditi skladno z navodili proizvajalca</t>
  </si>
  <si>
    <t>B.7.1.1.</t>
  </si>
  <si>
    <t># prednamaz: hitrovezoči bitumenski prednamaz na pripravljeno čisto podlago</t>
  </si>
  <si>
    <t># 1.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</si>
  <si>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 toplotna izolacija in mehanska zaščita: zajeta v zidarskih delih</t>
  </si>
  <si>
    <t xml:space="preserve">B.7.2 </t>
  </si>
  <si>
    <t>Vertikalne hidroizolacije</t>
  </si>
  <si>
    <t>B.7.2.1.</t>
  </si>
  <si>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</si>
  <si>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KONTAKTNE in OBEŠENE FASADE</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</si>
  <si>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</si>
  <si>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</si>
  <si>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</si>
  <si>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</si>
  <si>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</si>
  <si>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</si>
  <si>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</si>
  <si>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Prezračevane fasade</t>
  </si>
  <si>
    <t>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t>
  </si>
  <si>
    <t>Ob predvidenem raztezanju in krčenju elementov je predvidena širina reže navadno 10 do 25 mm.</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</si>
  <si>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</si>
  <si>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</si>
  <si>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</si>
  <si>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Prezračevane fasade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</si>
  <si>
    <t>METODE VGRADNJE</t>
  </si>
  <si>
    <t>Izvedba kontaktnih fasad</t>
  </si>
  <si>
    <t>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t>
  </si>
  <si>
    <t>Izvedba prezračevanih fasad</t>
  </si>
  <si>
    <t>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t>
  </si>
  <si>
    <t xml:space="preserve">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</si>
  <si>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</si>
  <si>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</si>
  <si>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</si>
  <si>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</si>
  <si>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</si>
  <si>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</si>
  <si>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</si>
  <si>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</si>
  <si>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t>
  </si>
  <si>
    <t>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t>
  </si>
  <si>
    <t>Sidra za pritrjevanje fasadnih plošč na podkonstrukcijo ali neposredno v nosilno konstrukcijo morajo imeti ETA ali STS.</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</si>
  <si>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</si>
  <si>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</si>
  <si>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</si>
  <si>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</si>
  <si>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</si>
  <si>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</si>
  <si>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Preverjanje konstrukcij in izvedba prezračevane fasade</t>
  </si>
  <si>
    <t>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t>
  </si>
  <si>
    <t>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t>
  </si>
  <si>
    <t xml:space="preserve">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</si>
  <si>
    <t>Splošni videz prezračevane fasade</t>
  </si>
  <si>
    <t xml:space="preserve">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</si>
  <si>
    <t>Tolerance mer prezračevane fasade</t>
  </si>
  <si>
    <t>Tolerance dimenzij so navedene pri opisu zahtev za posamezne proizvode. Strožje zahteve lahko navede projektant ali pa so v STS (ETA).</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</si>
  <si>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</si>
  <si>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</si>
  <si>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</si>
  <si>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</si>
  <si>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t xml:space="preserve">PRILOGA 2: Osnutek plana kontrole za obešene fasade </t>
  </si>
  <si>
    <t xml:space="preserve">B.8.1 </t>
  </si>
  <si>
    <t>Kontaktna fasada</t>
  </si>
  <si>
    <t>Fasaderska dela morajo biti iz kvalitetnega materiala in v skladu z veljavnimi tehnicnim predpisi in standardi za ta dela.</t>
  </si>
  <si>
    <r>
      <rPr>
        <sz val="10"/>
        <rFont val="Verdana"/>
        <family val="2"/>
        <charset val="238"/>
      </rPr>
      <t xml:space="preserve">Fasaderska dela morajo biti izvedena skladno z določili </t>
    </r>
    <r>
      <rPr>
        <b/>
        <sz val="10"/>
        <rFont val="Verdana"/>
        <family val="2"/>
        <charset val="238"/>
      </rPr>
      <t>Tehnične smernice za pravilno izvedbo kontaktnih toplotnoizolacijskih fasadnih sistemov TS PFSTI 01</t>
    </r>
    <r>
      <rPr>
        <sz val="10"/>
        <rFont val="Verdana"/>
        <family val="2"/>
        <charset val="238"/>
      </rPr>
      <t>, katero je izdalo GIZ proizvajalcev fasadnih sistemov in toplotnih izolacij</t>
    </r>
  </si>
  <si>
    <t xml:space="preserve">Mehansko pritrjevanje fasadnih plošč s stališča požarne varnosti: Izvajalec sistema kontaktne tankoslojne fasade mora za svoj sistem predložiti dokazilo o ustreznosti glede protipožarnih zahtev za fasado po DIN -normah. </t>
  </si>
  <si>
    <r>
      <rPr>
        <sz val="10"/>
        <rFont val="Verdana"/>
        <family val="2"/>
        <charset val="238"/>
      </rPr>
      <t>Obračun: V predizmerah</t>
    </r>
    <r>
      <rPr>
        <b/>
        <sz val="10"/>
        <rFont val="Verdana"/>
        <family val="2"/>
        <charset val="238"/>
      </rPr>
      <t xml:space="preserve"> je zajeta dejansko izvršena količina.</t>
    </r>
    <r>
      <rPr>
        <sz val="10"/>
        <rFont val="Verdana"/>
        <family val="2"/>
        <charset val="238"/>
      </rPr>
      <t xml:space="preserve"> To pomeni, da </t>
    </r>
    <r>
      <rPr>
        <b/>
        <sz val="10"/>
        <rFont val="Verdana"/>
        <family val="2"/>
        <charset val="238"/>
      </rPr>
      <t>se vse okenske, vratne in ostale površine, večje od 0,1 m2, odštevajo</t>
    </r>
    <r>
      <rPr>
        <sz val="10"/>
        <rFont val="Verdana"/>
        <family val="2"/>
        <charset val="238"/>
      </rPr>
      <t>.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t>
    </r>
  </si>
  <si>
    <t>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</si>
  <si>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Zaščita: Zaščito oken, vrat, polic in podobnega pred onesnaženjem med izvedbo kontaktne fasade je vkalkulirati v c.e.m..</t>
  </si>
  <si>
    <t>B.8.1.1</t>
  </si>
  <si>
    <r>
      <rPr>
        <b/>
        <sz val="10"/>
        <rFont val="Verdana"/>
        <family val="2"/>
        <charset val="238"/>
      </rPr>
      <t xml:space="preserve">Priprava podlage: čiščenje in </t>
    </r>
    <r>
      <rPr>
        <sz val="10"/>
        <rFont val="Verdana"/>
        <family val="2"/>
        <charset val="238"/>
      </rPr>
      <t>premaz fasadnih zidov z veznim premazom skladno z navodili proizvajalca sistema na poplnoma suho podlago</t>
    </r>
  </si>
  <si>
    <t>Lepljenje naj bo skladno s spodnjimi smernicami:
 zamik vsake naslednje vrste plošč naj bo min.30 cm
 na vogalih odprtin uporabljamo cele plošče
 na vogalih objekta naj se stikujejo po principu zidanja
 v območju močenja (na coklu) objekta uporaba XPS plošč.</t>
  </si>
  <si>
    <r>
      <rPr>
        <b/>
        <sz val="10"/>
        <rFont val="Verdana"/>
        <family val="2"/>
        <charset val="238"/>
      </rPr>
      <t>Armirni sloj:</t>
    </r>
    <r>
      <rPr>
        <sz val="10"/>
        <rFont val="Verdana"/>
        <family val="2"/>
        <charset val="238"/>
      </rPr>
      <t xml:space="preserve"> nanos osnovnega ometa  deb min. 6 mm in polaganje armirne mrežice  v zunanjo tretjino malte skladno z navodili proizvajalca vključno z vgradnjo vseh vogalnih, odkapnih in priključnih profilov </t>
    </r>
  </si>
  <si>
    <t>(zaključni sloj posebna postavka)</t>
  </si>
  <si>
    <t>B.8.1.1.1</t>
  </si>
  <si>
    <t>Kot v uvodnih tehničnih navodilih razen:</t>
  </si>
  <si>
    <t xml:space="preserve">* Skladno s Tehnične smernice za pravilno izvedbo kontaktnih toplotnoizolacijskih fasadnih sistemov TS PFSTI 01  se vznožje kontaktne fasade v višini vsaj 50 cm izvede z XPS ploščami (ekstrudiran polystiren) ali EPS ploščami za izolacijo podzidka pod nivojem terena s poševnim rezom. </t>
  </si>
  <si>
    <t>* Hidroizolacijo podaljšati do zgornjega roba izolacije vznožja fasade (cokla).</t>
  </si>
  <si>
    <t>B.8.1.2</t>
  </si>
  <si>
    <r>
      <rPr>
        <b/>
        <sz val="10"/>
        <rFont val="Verdana"/>
        <family val="2"/>
        <charset val="238"/>
      </rPr>
      <t>Vododbojen silikonski zaključni omet</t>
    </r>
    <r>
      <rPr>
        <sz val="10"/>
        <rFont val="Verdana"/>
        <family val="2"/>
        <charset val="238"/>
      </rPr>
      <t xml:space="preserve">, 2 mm, barvni na pripravljeno TIFO </t>
    </r>
  </si>
  <si>
    <t>B.8.1.2.3.</t>
  </si>
  <si>
    <t>za obdelave pri špaletah, vznožju, dilatacijah, strešnih vencih ter okenskih parapetih in ostala spremljajoča dela</t>
  </si>
  <si>
    <t>B.9.1.</t>
  </si>
  <si>
    <t>B.9.1.1.</t>
  </si>
  <si>
    <t>lokacija: poševna streha objekta</t>
  </si>
  <si>
    <t>B.9.1.2.</t>
  </si>
  <si>
    <t>RAVNA STREHA, LOŽE</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</si>
  <si>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</si>
  <si>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</si>
  <si>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</si>
  <si>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Obračuna se zatesnjena površina. Vsi preklopi, tudi tisti med vodoravno in navpično izolacijo, se ne obračunajo posebej. Vodoravne in navpične izolacije se obračunajo od stene do stene oziroma stropa do tal neglede na to, ali je prehod izveden klinasto ali z zaokrožnico.   </t>
  </si>
  <si>
    <t xml:space="preserve">Zavihki do višine 30 cm nad finalno koto krovne konstrukcije se obračunajo skupaj z vodoravno površino zatesnjene površine, nadomestilo za težavnost izvedbe zavihka pa se obračuna z doplačilom, v kolikor je tako specificirano v popisu krovskih del. </t>
  </si>
  <si>
    <t xml:space="preserve">B.10.1 </t>
  </si>
  <si>
    <t>Upoštevati je treba tehnične smernice za izvedbo proizvajalca sistemskih izvedb kritine.</t>
  </si>
  <si>
    <t>V c.e.m. tlorisne površine strehe je vključiti vertikalne zavihke do kote +30 nad zaključni sloj krovne sestave ter trikotnimi klini, v kolikor je le te vgraditi skladno z navodili proizvajalca</t>
  </si>
  <si>
    <t>B.10.1.1.</t>
  </si>
  <si>
    <t>Doplačila; za obdelavo višjih zavihkov, izolacije vencev, vgradnja prehodnic cevnih razvodov, itd.</t>
  </si>
  <si>
    <t># 1. in 2. hidroizolacijski enak kot priležna kritina z ustreznim prekrivanjem na le to</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</si>
  <si>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</si>
  <si>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</si>
  <si>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</si>
  <si>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</si>
  <si>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</si>
  <si>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</si>
  <si>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</si>
  <si>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</si>
  <si>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t>
  </si>
  <si>
    <t>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</si>
  <si>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</si>
  <si>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</si>
  <si>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</si>
  <si>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</si>
  <si>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 xml:space="preserve">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t>
  </si>
  <si>
    <t>Obrobe na prebojih skozi streho in zaključne obrobe zidov, parapetov ter okenske police</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</si>
  <si>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</si>
  <si>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</si>
  <si>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</si>
  <si>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</si>
  <si>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</si>
  <si>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</si>
  <si>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</si>
  <si>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</si>
  <si>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</si>
  <si>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</si>
  <si>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</si>
  <si>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</si>
  <si>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 xml:space="preserve">Obračuna se izvedena površina ali dolžina. Vsi preklopi se ne obračunajo posebej in jih je vključiti v c.e.m..  </t>
  </si>
  <si>
    <t>Pokrivanje strehe, ravne ali ukrivljene obračunavamo po kvadraturi pokrite površine. Odprtin do 0,5 m2 ne odštevamo.</t>
  </si>
  <si>
    <t>Po kosih obračunavamo zbirne kotličke na žlebu, ventilacijske nastavke, zidne ventilacije, obrobe malih strešnih oken in podobne kosovne izdelke.</t>
  </si>
  <si>
    <t>Po m' obračunavamo pokrivanje napuščev, vencev , zidov,  ograj,  okenskih polic, obrob ob dimnikih in zidovih, oblaganje globeli, obrobe bitumenskih streh, žlebove, odtočne cevi in podobno.</t>
  </si>
  <si>
    <t xml:space="preserve">Nadomestilo za težavnost izvedbe se obračuna z doplačilom, v kolikor je tako specificirano v popisu krovskih del. </t>
  </si>
  <si>
    <t xml:space="preserve">B.11.1 </t>
  </si>
  <si>
    <t>Krovsko kleparski izdelki</t>
  </si>
  <si>
    <t>Upoštevati je treba tehnične smernice za izvedbo proizvajalca pločevine. Vse postavke zajemajo izdelavo, dobavo in montažo na objektu</t>
  </si>
  <si>
    <r>
      <rPr>
        <sz val="10"/>
        <rFont val="Verdana"/>
        <family val="2"/>
        <charset val="238"/>
      </rPr>
      <t xml:space="preserve">V kolikor v posamezni postavki ni določeno drugače, se vsi kleparski izdelki izdelajo iz </t>
    </r>
    <r>
      <rPr>
        <b/>
        <sz val="10"/>
        <rFont val="Verdana"/>
        <family val="2"/>
        <charset val="238"/>
      </rPr>
      <t xml:space="preserve">pocinkane obojestransko tovarniško barvane pločevine </t>
    </r>
    <r>
      <rPr>
        <sz val="10"/>
        <rFont val="Verdana"/>
        <family val="2"/>
        <charset val="238"/>
      </rPr>
      <t xml:space="preserve">kakovosti DX51 - DX52 </t>
    </r>
    <r>
      <rPr>
        <b/>
        <sz val="10"/>
        <rFont val="Verdana"/>
        <family val="2"/>
        <charset val="238"/>
      </rPr>
      <t>deb.</t>
    </r>
    <r>
      <rPr>
        <sz val="10"/>
        <rFont val="Verdana"/>
        <family val="2"/>
        <charset val="238"/>
      </rPr>
      <t xml:space="preserve"> </t>
    </r>
    <r>
      <rPr>
        <b/>
        <sz val="10"/>
        <rFont val="Verdana"/>
        <family val="2"/>
        <charset val="238"/>
      </rPr>
      <t xml:space="preserve">0,55 mm. </t>
    </r>
    <r>
      <rPr>
        <sz val="10"/>
        <rFont val="Verdana"/>
        <family val="2"/>
        <charset val="238"/>
      </rPr>
      <t>Izbor barve iz standardnih barvnih lestvic proizvajalcev. Nanos cinka najmanj 200 g/m2.</t>
    </r>
  </si>
  <si>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</si>
  <si>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</si>
  <si>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</si>
  <si>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</si>
  <si>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Dobava in montaža plošč OSB ali vododporne iverice na podkonstrukcijo iz letvic ali ustrezne distančnike, pritjene na gradbeni element.</t>
  </si>
  <si>
    <t>Protikondenčna podlaga: dobava in polaganje tridimenzionalne PP mreže monofilamentnih vlaken, ki zagotavlja micro ventilacijo pod pločevino. Natezna trdnost vsaj 1.000 N/m, debelina vsaj 5 mm</t>
  </si>
  <si>
    <t>Odkap, naklon</t>
  </si>
  <si>
    <t xml:space="preserve">Naklon obrob najmanj 5 stopinj proti notranji strani objekta. Odkapni nos mora segati najmanj 5 cm od zaključnega sloja zidu/sten. </t>
  </si>
  <si>
    <t>B.11.1.1.</t>
  </si>
  <si>
    <t>B.11.1.2.</t>
  </si>
  <si>
    <t>B.11.1.3.</t>
  </si>
  <si>
    <t xml:space="preserve">B.11.2 </t>
  </si>
  <si>
    <t>Kritina poševne strehe</t>
  </si>
  <si>
    <t>B.11.2.1.</t>
  </si>
  <si>
    <t>POLAGANJE KERAMIČNIH PLOŠČIC VSEH VRST, POLIMER CEMENTNE HIDROIZOLACIJE</t>
  </si>
  <si>
    <t>Splošno določilo:</t>
  </si>
  <si>
    <r>
      <rPr>
        <sz val="10"/>
        <rFont val="Verdana"/>
        <family val="2"/>
        <charset val="238"/>
      </rP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</si>
  <si>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</si>
  <si>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Če ni v posameznih postavkah določeno drugače, je v cenah po e.m. zajeti:</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</si>
  <si>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</si>
  <si>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izvajalec mora zagotoviti dodatne keramične ploščice vseh vrst za morebitno menjavo v času uporabe objekta (3% položene površine)</t>
  </si>
  <si>
    <t>POSEBNE ZAHTEVE:</t>
  </si>
  <si>
    <t xml:space="preserve">Oblaganje sten z lepljenjem na suhomontažne stene ali betonske površine. Mavčno kartonske plošče je predhodno premazati z vezivnim premazom, kar je vkalkulirati v c.e.m. polaganja stenske keramike. </t>
  </si>
  <si>
    <t>Zahteve glede zdrsnosti ploščic</t>
  </si>
  <si>
    <t>Vse talne ploščice morajo biti izdelane za namen uporabe na talnih površinah. Zahteve glede zdrsnosti za različne prostore v stanovanju (klasifikacija po DIN 51130):</t>
  </si>
  <si>
    <t>• tla kopalnic: najmanj R9,
• stene kopalnic: ni zahteve
• tla v predsobah in notranjih hodnikih: najmanj R9,
• na stopnicah znotraj: najmanj R10,
• tla v ložah: najmanj R10,
• tla na balkonih in vseh ostalih zunanjih površinah: najmanj R11.</t>
  </si>
  <si>
    <t>Zahteve glede drugih lastnosti ploščic</t>
  </si>
  <si>
    <t xml:space="preserve">Dobavljene in vgrajene so lahko samo talne in stenske ploščice 1. kakovostnega razreda, kot ga določa SIST EN 14411 (Odpornost talnih ploščic proti obrabi):
• v kopalnicah: razred 1,
• predsobe, notranji hodniki, stopnice znotraj stanovanja, lože, balkoni: razred 3.
</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</si>
  <si>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</si>
  <si>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Druge posebne zahteve naročnika</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</si>
  <si>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</si>
  <si>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Posebna opozorila (pogoste napake pri izvedbi)</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</si>
  <si>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</si>
  <si>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</si>
  <si>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</si>
  <si>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</si>
  <si>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</si>
  <si>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</si>
  <si>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PRAVILA ZA IZVEDBO; NAČIN IN POGOJI IZVEDBE ter KAKOVOST</t>
  </si>
  <si>
    <t>Vrsta podlage</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</si>
  <si>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</si>
  <si>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 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t>
  </si>
  <si>
    <t>Kakovost podlage</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</si>
  <si>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</si>
  <si>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Izvedba obloge</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</si>
  <si>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</si>
  <si>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</si>
  <si>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Izvedba dilatacijskih fug in stikovanje materialov</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</si>
  <si>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</si>
  <si>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Videz površine in tolerance mer</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</si>
  <si>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</si>
  <si>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</si>
  <si>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Tehnološki elaborat mora izvajalec del pripraviti pred začetkom keramičarskih del. Namen elaborata je določanje osnovnih pogojev za izvedbo del in kontrolnih postopkov med izvajanjem del in po njem. Tehnološki elaborat mora imeti poglavja:</t>
  </si>
  <si>
    <t xml:space="preserve">• Splošne informacije o izvajalcu in konstrukcijskih značilnostih objekta,
• opis posamezne faze del,
• terminski plan izvajanja del. 
</t>
  </si>
  <si>
    <t>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</si>
  <si>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</si>
  <si>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</si>
  <si>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</si>
  <si>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 do višine 3,2 m, če višina ni podana posebej
# Delovni odri (na primer stojišča, lestve) za podano delovno višino, vključno z dodatkom za transport materialov na to višino in ostale oteževalne okoliščine</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</si>
  <si>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</si>
  <si>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</si>
  <si>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</si>
  <si>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rPr>
        <b/>
        <sz val="10"/>
        <rFont val="Verdana"/>
        <family val="2"/>
        <charset val="238"/>
      </rPr>
      <t>Višine nad 3,2 m do 5,0m</t>
    </r>
    <r>
      <rPr>
        <sz val="10"/>
        <rFont val="Verdana"/>
        <family val="2"/>
        <charset val="238"/>
      </rPr>
      <t>: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t>
    </r>
  </si>
  <si>
    <r>
      <rPr>
        <b/>
        <sz val="10"/>
        <rFont val="Verdana"/>
        <family val="2"/>
        <charset val="238"/>
      </rPr>
      <t xml:space="preserve">Odbitek za odprtine: </t>
    </r>
    <r>
      <rPr>
        <sz val="10"/>
        <rFont val="Verdana"/>
        <family val="2"/>
        <charset val="238"/>
      </rPr>
      <t xml:space="preserve">Odprtine z ali brez vgradnih elementov, do velikosti 0,1 m2 se obračunajo kot polna površina brez odbitkov. </t>
    </r>
  </si>
  <si>
    <t xml:space="preserve">B.12.1 </t>
  </si>
  <si>
    <t>Obloge iz keramičnih ploščic</t>
  </si>
  <si>
    <t>Upoštevati je treba tehnične smernice za izvedbo proizvajalca sistemskih izvedb.</t>
  </si>
  <si>
    <t>Oblaganje sten kopalnic</t>
  </si>
  <si>
    <t>Oblagajo se le "mokre" stene oz. tiste, na ali ob katerih so nameščeni sanitarni elementi. Točna višina polaganja je odvisna od izbrane dimenzije ploščic, praviloma pa se ploščice polagajo:</t>
  </si>
  <si>
    <t xml:space="preserve"># tuš kad (višina cca. 2,00m)
# umivalnik, školjka (višina cca. 1,50m)
# drugje nizkostenska obrobra višine 8cm
</t>
  </si>
  <si>
    <t xml:space="preserve">Keramične ploščice, Eb≤0.5%, skladno s standardom SIST EN 14411:2016, odziv na ogenj A1, zlomna sila ³1.300N, debelina cca 1cm; ploščice 1. kakovostnega razreda (SIST EN 14411) </t>
  </si>
  <si>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t>
  </si>
  <si>
    <t>Fuge je zatesniti z vodoodbojno fugirno maso v barvi po izboru naročnika in projektanta.</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</si>
  <si>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</si>
  <si>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</si>
  <si>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Oblaganje tal</t>
  </si>
  <si>
    <t xml:space="preserve">Ni zahteve po ujemanju stenskih in talnih fug.
Za morebitno polaganje pod kotom 45 stopinj se ne priznava posebno doplačilo.
Način polaganja v posameznem prostoru je uskladiti z naročnikom.
</t>
  </si>
  <si>
    <t>Ploščice z ozirom na trdoto, obrusno odpornost in glazuro ter protizdrsnost namenske za tla; odpornost proti obrabi (PEI) vsaj razred 4</t>
  </si>
  <si>
    <t>Oblaganje tal zunanjih površin</t>
  </si>
  <si>
    <t>Uporabiti je keramične ali granitogres ploščice za zunanjo uporabo, B1 v skladu s SIST EN 14411, absorbcija vode Eb≤0.1%, upogibna trdnost ≥ 45N/mm2, odpornost na kemikalije, odpornost na razenje, protidrsnost R11; odpornost proti obrabi (PEI) vsaj razred 4</t>
  </si>
  <si>
    <t>Enakovrednost</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</si>
  <si>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</si>
  <si>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B.12.1.1.</t>
  </si>
  <si>
    <t xml:space="preserve"># zdrsnost vsaj R10 </t>
  </si>
  <si>
    <t>B.12.1.2.</t>
  </si>
  <si>
    <t>B.12.1.6.</t>
  </si>
  <si>
    <t># zdrsnost - ni zahteve</t>
  </si>
  <si>
    <t>B.12.1.7.</t>
  </si>
  <si>
    <r>
      <rPr>
        <b/>
        <sz val="10"/>
        <rFont val="Verdana"/>
        <family val="2"/>
        <charset val="238"/>
      </rPr>
      <t>Nizkostenske obrobe ob talni oblogi 8-10</t>
    </r>
    <r>
      <rPr>
        <sz val="10"/>
        <rFont val="Verdana"/>
        <family val="2"/>
        <charset val="238"/>
      </rPr>
      <t xml:space="preserve">; izvedene iz keramičnih ali granitogres ploščic tehnično in barvno enakih kot priležne talne ploščice na stene, ki nimajo keramične obloge; višina obrobe 8 - 10 cm </t>
    </r>
  </si>
  <si>
    <t># zgornji (vidni) rob po vgraditvi mora biti tovarniško izdelan (ne rezan!)</t>
  </si>
  <si>
    <t xml:space="preserve">B.12.2. </t>
  </si>
  <si>
    <t>Hidroizolacije - polimer cementna membrana</t>
  </si>
  <si>
    <t>Kompletna izvedba dvokomponentne, visoko prilagodiljive, felksibilne polimer cementne zaščite tlakov/sten kopalnic, balkonov, teras in podobnih "mokrih" površin</t>
  </si>
  <si>
    <t>Upoštevati je treba smernice za izvedbo (tehnične liste) proizvajalca za izdelke, ki morajo biti uporabljeni v celoti kot sistemska izvedba po navodilih proizvajalca.</t>
  </si>
  <si>
    <t>Priprava podlage:</t>
  </si>
  <si>
    <t>Površina podlage, ki se obdeluje, mora biti popolnoma trdna in čista. Odstraniti je ostanke prahu, opažnih olj, masti, iztečenih soli, rje, cementne skorjice in slabo sprijete delce s ščetkanjem, peskanjem ali pranjem z vodo pod visokim pritiskom. Ometi ali estrihi morajo biti zadosti stari, praviloma vsaj 7 dni za vsak cm debeline nanosa.</t>
  </si>
  <si>
    <t>Nanos membrane:</t>
  </si>
  <si>
    <t>Ustrezno pripravljeno mešanico (homogena in brez grudic) je z kovinsko gladilko nanesti v tankem sprijemnem sloju. Še svežega se preplasti z prvim slojem tako, da je skupna debelina vsaj 2 mm. V še svež prvi sloj je vtisniti mrežico iz alkalno odpornih steklenih vlaken in površino zagladiti s kovinsko gladilko.</t>
  </si>
  <si>
    <t>Ko se prvi sloj dovolj osuši (običajno 4-5 ur oz. skladno z navodili proizvajalca) je nanesti drugi sloj mešanice na način, da je površina poplnoma zaprta in prekrita z membrano.</t>
  </si>
  <si>
    <t>Obdelava vogalov, inštalacijskih prebojev in podobno, zorenje:</t>
  </si>
  <si>
    <t xml:space="preserve">Pri izvedbi tesnjenja je potrebno vse dilatacijske rege, stike med vodoravnimi in navpičnimi površinimi oz. med dvema navpičnima površinama zatesniti z gumiranimi poliesterskimi trakovi in vogalniki, kateri se vtisnejo v prvi sloj nanosa membrane. </t>
  </si>
  <si>
    <t>Na mestih inštalacijskih izvodov in odtokov je uporabiti ustrezne manšete.</t>
  </si>
  <si>
    <t>Po zatesnitvi površin z membrano mora le ta pred oblaganjem s ploščicami zoreti običajno 4-5 dni oz. skladno z navodili proizvajalca.</t>
  </si>
  <si>
    <t>Obračunajo se razvite zatesnjene površine po m2. Vgradnjo gumiranih trakov in manšet je vključiti v ceno po e.m. tesnjene površine. Zavihki membrane na stene/zidove do višine 15 cm (kjer ni zatesnitve vertikalne površine) se ne obračunajo posebej in jih je vključiti v c.e.m. tlorisne površine.</t>
  </si>
  <si>
    <t>B.12.2.1.</t>
  </si>
  <si>
    <r>
      <rPr>
        <b/>
        <sz val="10"/>
        <rFont val="Verdana"/>
        <family val="2"/>
        <charset val="238"/>
      </rPr>
      <t xml:space="preserve">Horizontalno tesnjenje; </t>
    </r>
    <r>
      <rPr>
        <sz val="10"/>
        <rFont val="Verdana"/>
        <family val="2"/>
        <charset val="238"/>
      </rPr>
      <t>kompletna izvedba tesnjenja talnih površin z membrano iz polimer cementne mase skladno z uvodnimi določili in vertikalnim zavihkom</t>
    </r>
  </si>
  <si>
    <t>B.12.2.2.</t>
  </si>
  <si>
    <r>
      <rPr>
        <b/>
        <sz val="10"/>
        <rFont val="Verdana"/>
        <family val="2"/>
        <charset val="238"/>
      </rPr>
      <t xml:space="preserve">Vertikalno tesnjenje; </t>
    </r>
    <r>
      <rPr>
        <sz val="10"/>
        <rFont val="Verdana"/>
        <family val="2"/>
        <charset val="238"/>
      </rPr>
      <t xml:space="preserve">kompletna izvedba tesnjenja stenskih površin z membrano iz polimer cementne mase skladno z uvodnimi določili </t>
    </r>
  </si>
  <si>
    <t>pozicija: stene tuš kabin in ob kopalnih kadeh</t>
  </si>
  <si>
    <t>B.12.9.</t>
  </si>
  <si>
    <r>
      <rPr>
        <b/>
        <sz val="10"/>
        <rFont val="Verdana"/>
        <family val="2"/>
        <charset val="238"/>
      </rPr>
      <t>Doplačila</t>
    </r>
    <r>
      <rPr>
        <sz val="10"/>
        <rFont val="Verdana"/>
        <family val="2"/>
        <charset val="238"/>
      </rPr>
      <t>, v kolikor ni zajeto v splošnih in posebnih določilih:</t>
    </r>
  </si>
  <si>
    <t>dela nad višino 3,2 m, parne zapore, razni profili, …..</t>
  </si>
  <si>
    <t>B.12.9.3.</t>
  </si>
  <si>
    <r>
      <rPr>
        <sz val="10"/>
        <rFont val="Verdana"/>
        <family val="2"/>
        <charset val="238"/>
      </rPr>
      <t xml:space="preserve">Doplačilo za </t>
    </r>
    <r>
      <rPr>
        <b/>
        <sz val="10"/>
        <rFont val="Verdana"/>
        <family val="2"/>
        <charset val="238"/>
      </rPr>
      <t xml:space="preserve">dobavo in vgradnjo RF ali ALU kotnih profilov </t>
    </r>
    <r>
      <rPr>
        <sz val="10"/>
        <rFont val="Verdana"/>
        <family val="2"/>
        <charset val="238"/>
      </rPr>
      <t>na stiku različnih tlakov ali ob višinskih razlikah v tleh</t>
    </r>
  </si>
  <si>
    <t>glej načrte arhitekture</t>
  </si>
  <si>
    <t>OGRAJE STOPNIŠČ, BALKONOV, FRANCOSKIH OKEN; DROBNI IZDELKI</t>
  </si>
  <si>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</si>
  <si>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</si>
  <si>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</si>
  <si>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</si>
  <si>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</si>
  <si>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</si>
  <si>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</si>
  <si>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</si>
  <si>
    <r>
      <rPr>
        <u/>
        <sz val="10"/>
        <rFont val="Verdana"/>
        <family val="2"/>
        <charset val="238"/>
      </rPr>
      <t>Zaščita s prevlekami, nanesenimi z vročim pocinkanjem - splošne pripombe</t>
    </r>
    <r>
      <rPr>
        <sz val="10"/>
        <rFont val="Verdana"/>
        <family val="2"/>
        <charset val="238"/>
      </rPr>
      <t xml:space="preserv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</si>
  <si>
    <t>Varnostna stekla za zasteklitve kot polnilo ograj:</t>
  </si>
  <si>
    <t>•     namen vgradnje je doseganje pasivne zaščite pred poškodbami, ki lahko nastanejo pri lomu stekla,</t>
  </si>
  <si>
    <t>•     če ni drugače navedeno v opisih del, mora biti vgrajeno varnostno kaljeno steklo debeline 6 mm,</t>
  </si>
  <si>
    <t>•     v primerih, ko prej navedeno steklo ne zadošča svojemu namenu, mora izvajalec na to opozoriti naročnika in predlagati ustrezno varnostno steklo.</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</si>
  <si>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</si>
  <si>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</si>
  <si>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</si>
  <si>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</si>
  <si>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</si>
  <si>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</si>
  <si>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</si>
  <si>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</si>
  <si>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</si>
  <si>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</si>
  <si>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</si>
  <si>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</si>
  <si>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</si>
  <si>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</si>
  <si>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</si>
  <si>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</si>
  <si>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</si>
  <si>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</si>
  <si>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</si>
  <si>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</si>
  <si>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</si>
  <si>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Zasteklitve</t>
  </si>
  <si>
    <r>
      <rPr>
        <i/>
        <sz val="10"/>
        <rFont val="Verdana"/>
        <family val="2"/>
        <charset val="238"/>
      </rPr>
      <t>Stekleni parapeti, ograje in nadstreški:</t>
    </r>
    <r>
      <rPr>
        <sz val="10"/>
        <rFont val="Verdana"/>
        <family val="2"/>
        <charset val="238"/>
      </rPr>
      <t xml:space="preserve">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t>
    </r>
  </si>
  <si>
    <t>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t>
  </si>
  <si>
    <t>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t>
  </si>
  <si>
    <r>
      <rPr>
        <i/>
        <sz val="10"/>
        <rFont val="Verdana"/>
        <family val="2"/>
        <charset val="238"/>
      </rPr>
      <t>Izolacijska stekla:</t>
    </r>
    <r>
      <rPr>
        <sz val="10"/>
        <rFont val="Verdana"/>
        <family val="2"/>
        <charset val="238"/>
      </rPr>
      <t xml:space="preserve"> obravnavana izolacijska stekla so vgrajena v elemente stavbnega pohištva: okna in vrata. Zahteve za izolacijska stekla, ki izvirajo iz slovenske zakonodaje, so navedene pri vsaki vrsti proizvodov posebej.</t>
    </r>
  </si>
  <si>
    <r>
      <rPr>
        <i/>
        <sz val="10"/>
        <rFont val="Verdana"/>
        <family val="2"/>
        <charset val="238"/>
      </rPr>
      <t>Druga (neizolacijska) stekla:</t>
    </r>
    <r>
      <rPr>
        <sz val="10"/>
        <rFont val="Verdana"/>
        <family val="2"/>
        <charset val="238"/>
      </rPr>
      <t xml:space="preserve"> v skupino drugih (neizolacijskih) stekel spadajo osnovna stekla, toplotno utrjena stekla in varnostna stekla, ki so lahko lepljena, kaljena ali kombinacija obojih.</t>
    </r>
  </si>
  <si>
    <t xml:space="preserve">Osnovna stekla (EN 572-9) se lahko uporabijo, kadar ni zahtev glede povečane varnosti ali mehanske odpornosti stekel. </t>
  </si>
  <si>
    <t>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t>
  </si>
  <si>
    <t xml:space="preserve">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</si>
  <si>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</si>
  <si>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</si>
  <si>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</si>
  <si>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t>B.13.1.</t>
  </si>
  <si>
    <t>Ograje</t>
  </si>
  <si>
    <t>V ponudbenih cenah po e.m. je zajeti izdelavo v delavnici, dobavo in montažo ograj objektu skladno z zgoraj navedenimi splošnimi določili. Ograje so AKZ z vročim cinkanjem.</t>
  </si>
  <si>
    <r>
      <rPr>
        <sz val="10"/>
        <rFont val="Verdana"/>
        <family val="2"/>
        <charset val="238"/>
      </rPr>
      <t xml:space="preserve">Izvedbe proti korozijske zaščite s vročim pocinkanjem teh vrst jeklenih konstrukcij: 
- Nosilne jeklene konstrukcije skeleta, strehe in fasade stavbe (I. razred konstrukcij); 
- konstrukcije nadstreškov nad vhodi in terasami, </t>
    </r>
    <r>
      <rPr>
        <b/>
        <sz val="10"/>
        <rFont val="Verdana"/>
        <family val="2"/>
        <charset val="238"/>
      </rPr>
      <t>ograje balkonov, lož in francoskih balkonov</t>
    </r>
    <r>
      <rPr>
        <sz val="10"/>
        <rFont val="Verdana"/>
        <family val="2"/>
        <charset val="238"/>
      </rPr>
      <t>, obzidane konstrukcije (</t>
    </r>
    <r>
      <rPr>
        <b/>
        <sz val="10"/>
        <rFont val="Verdana"/>
        <family val="2"/>
        <charset val="238"/>
      </rPr>
      <t>II. razred</t>
    </r>
    <r>
      <rPr>
        <sz val="10"/>
        <rFont val="Verdana"/>
        <family val="2"/>
        <charset val="238"/>
      </rPr>
      <t xml:space="preserve">); 
- notranje jeklene konstrukcije, denimo </t>
    </r>
    <r>
      <rPr>
        <b/>
        <sz val="10"/>
        <rFont val="Verdana"/>
        <family val="2"/>
        <charset val="238"/>
      </rPr>
      <t>ograje stopnišč</t>
    </r>
    <r>
      <rPr>
        <sz val="10"/>
        <rFont val="Verdana"/>
        <family val="2"/>
        <charset val="238"/>
      </rPr>
      <t>, ključavničarski izdelki ipd. (</t>
    </r>
    <r>
      <rPr>
        <b/>
        <sz val="10"/>
        <rFont val="Verdana"/>
        <family val="2"/>
        <charset val="238"/>
      </rPr>
      <t>III. razred</t>
    </r>
    <r>
      <rPr>
        <sz val="10"/>
        <rFont val="Verdana"/>
        <family val="2"/>
        <charset val="238"/>
      </rPr>
      <t>).</t>
    </r>
  </si>
  <si>
    <t>Debeline vroče pocinkane prevleke za te razrede so navedene v uvodu.</t>
  </si>
  <si>
    <t>Presek profilov je po potrebi prilagoditi zahtevi statičnega izračuna zagotavljanja varnosti skladno s:</t>
  </si>
  <si>
    <t>Za DIMENZIONIRANJE OGRAJ, ki imajo funkcijo varnostne pregrade, se upoštevajo pravila stroke oz. Vplivi na konstrukcije po SIST EN 1991-1-1. (obremenitve, katere mora upoštevati statik), preglednica 6.12: Vodoravne obtežbe na predelne stene in ograje. Dimenzioniranje ograje in pritrdilnih sredstev mora potrditi odgovorni statik.</t>
  </si>
  <si>
    <t>Max. uklon ograje ob horizontalni obremenitvi uporabnikov javnega objekta je 1/150 h.</t>
  </si>
  <si>
    <t>Ograje se obračunajo po razviti dolžini zgornjega roba ograje(ročaja) po m'. Navedena višina ograje pomeni varnostno višino, ki jo ograja mora doseči.</t>
  </si>
  <si>
    <t>B.13.2.</t>
  </si>
  <si>
    <t>Ostali izdelki</t>
  </si>
  <si>
    <t>V ponudbenih cenah po e.m. je zajeti izdelavo v delavnici, dobavo in montažo elementov na objektu skladno z zgoraj navedenimi splošnimi določili. Izdelki so praviloma AKZ z vročim cinkanjem razen tovarniško ustrezno zaščiteni na drugačen način.</t>
  </si>
  <si>
    <r>
      <rPr>
        <sz val="10"/>
        <rFont val="Verdana"/>
        <family val="2"/>
        <charset val="238"/>
      </rPr>
      <t>Izvedbe proti korozijske zaščite s vročim pocinkanjem teh vrst jeklenih konstrukcij: 
- Nosilne jeklene konstrukcije skeleta, strehe in fasade stavbe (</t>
    </r>
    <r>
      <rPr>
        <b/>
        <sz val="10"/>
        <rFont val="Verdana"/>
        <family val="2"/>
        <charset val="238"/>
      </rPr>
      <t>I. razred</t>
    </r>
    <r>
      <rPr>
        <sz val="10"/>
        <rFont val="Verdana"/>
        <family val="2"/>
        <charset val="238"/>
      </rPr>
      <t xml:space="preserve"> konstrukcij); 
- konstrukcije nadstreškov nad vhodi in terasami, ograje balkonov, lož in francoskih balkonov, obzidane konstrukcije (</t>
    </r>
    <r>
      <rPr>
        <b/>
        <sz val="10"/>
        <rFont val="Verdana"/>
        <family val="2"/>
        <charset val="238"/>
      </rPr>
      <t>II. razred</t>
    </r>
    <r>
      <rPr>
        <sz val="10"/>
        <rFont val="Verdana"/>
        <family val="2"/>
        <charset val="238"/>
      </rPr>
      <t>); 
- notranje jeklene konstrukcije, denimo ograje stopnišč, ključavničarski izdelki ipd. (</t>
    </r>
    <r>
      <rPr>
        <b/>
        <sz val="10"/>
        <rFont val="Verdana"/>
        <family val="2"/>
        <charset val="238"/>
      </rPr>
      <t>III. razred</t>
    </r>
    <r>
      <rPr>
        <sz val="10"/>
        <rFont val="Verdana"/>
        <family val="2"/>
        <charset val="238"/>
      </rPr>
      <t>).</t>
    </r>
  </si>
  <si>
    <t># okvir iz vroče cinkanih kotnih profilov, vgrajen v estrih</t>
  </si>
  <si>
    <t>lokacija: vetrolov vhoda v objekt</t>
  </si>
  <si>
    <r>
      <rPr>
        <b/>
        <sz val="10"/>
        <rFont val="Verdana"/>
        <family val="2"/>
        <charset val="238"/>
      </rPr>
      <t>Manjše kovinske konstrukcije</t>
    </r>
    <r>
      <rPr>
        <sz val="10"/>
        <rFont val="Verdana"/>
        <family val="2"/>
        <charset val="238"/>
      </rPr>
      <t>; katere niso predvidene v popisih del in niso nujni sestavni del katerega od ključavničarskih del za zagotovitev njegove fukcionalnosti; izdelane in AKZ skladno z uvodnimi določili</t>
    </r>
  </si>
  <si>
    <t>lokacija: ne glede na etažo in prostor</t>
  </si>
  <si>
    <r>
      <rPr>
        <b/>
        <sz val="10"/>
        <rFont val="Verdana"/>
        <family val="2"/>
        <charset val="238"/>
      </rPr>
      <t>Rešetke prezračevalnih odprtin do 0,5 m2</t>
    </r>
    <r>
      <rPr>
        <sz val="10"/>
        <rFont val="Verdana"/>
        <family val="2"/>
        <charset val="238"/>
      </rPr>
      <t>; katere niso predvidene v popisih del in niso nujni sestavni del katerega od ključavničarskih del za zagotovitev njegove fukcionalnosti; izdelane in AKZ skladno z uvodnimi določili, nepohodne</t>
    </r>
  </si>
  <si>
    <t>OKNA, BALKONSKA VRATA, VRATA</t>
  </si>
  <si>
    <t>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</si>
  <si>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 xml:space="preserve">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v obliki tehničnega izvedbenega elaborata. Projektant arhitekture in nadzorni inženir morata pred pričetkom del ta elaborat odobriti,
• izdelavo vzorčnih kosov,
• izvajalec je dolžan izdelati protokol odpiranja vrat s sistemskimi ključi in ga uskladiti z naročnikom.
</t>
  </si>
  <si>
    <t>Izvajalec mora vse mere preveriti na licu mesta in izdelati ustrezno tehnično dokumentacijo in delavniške risbe in dati v potrditev projektantu in nadzornemu inženirju.</t>
  </si>
  <si>
    <t># stavbno pohištvo in pripadajoča oprema (kljuke, ključavnice, odbojniki,...) se izdeluje po potrjenih shemah iz projekta usklajenih z izmerami na objektu oziroma skladno z dogovorjenimi detajli vgradnje. izvajalec; prehodno izdela delavniške risbe, ki jih potrdi projektant in nadzornik,</t>
  </si>
  <si>
    <t xml:space="preserve"># vsi izdelki morajo zadostiti zahtevam, ki izhajajo iz elaboratov požarne varnosti in zaščite pred hrupom in učinkovite rabe energije in veljajo za posamezno pozicijo; </t>
  </si>
  <si>
    <t>#  izvajalec mora predhodno predstaviti materiale, obdelave v obliki vzorcev in detajle vgradnje in ostale tehnične rešitve za vgradnjo v obliki tehničnega izvedbenega elaborata. Projektant ter nadzornik pred pričetkom del ta elaborat odobrita,</t>
  </si>
  <si>
    <t xml:space="preserve"> #  pri vgradnji je potrebno zagotoviti ves material kot npr. slepe profile, za ojačitve v mavčnih stenah, razne kovinske podkonstrukcije za vgradnjo stavbnega pohištva, kovinska pritrdila in kozole... kovinski izdelki, ki so v stiku z vlago morajo biti antikorozijsko zaščiteni ,</t>
  </si>
  <si>
    <t xml:space="preserve"> #  zidarske mere so okvirne in jih je potrebno preveriti na gradbišču.  V primeru kasnejših prilagoditev ali napačne dimenzije zidarske mere je potrebno v ponudbi vključiti izsekavanje stene oz. kakršnekoli druge prilagoditve</t>
  </si>
  <si>
    <t xml:space="preserve"> #  dimenzije vratnega krila: tolerančni razred 2 po SIST EN 1529.</t>
  </si>
  <si>
    <t xml:space="preserve"> #  ravnost vratnega krila: lokalna ravnost: tolerančni razred 2 po SIST EN 1530; splošna ravnost: tolerančni razred 3 po SIST EN 1530.</t>
  </si>
  <si>
    <t xml:space="preserve"> #  mehanska odpornost vrat: razred 2-3 (srednja in zahtevnejša raba) po SIST EN 1192.</t>
  </si>
  <si>
    <t xml:space="preserve"> #  odpornost pri klimatskih obremenitvah: razred 2 v klimatski kategoriji A,</t>
  </si>
  <si>
    <t>Varnostna stekla za zasteklitve nadsvetlob in polnil vratnih kril:</t>
  </si>
  <si>
    <t xml:space="preserve">•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 
</t>
  </si>
  <si>
    <t xml:space="preserve">• Pravilnik o zaščiti stavb pred hrupom,
• Pravilnik o učinkoviti rabi energije,
• Pravilnik o zaščiti stavb pred vlago,
• SIST EN 14449 :steklo v gradbeništvu,
</t>
  </si>
  <si>
    <t>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t>
  </si>
  <si>
    <t>Fasadna okna</t>
  </si>
  <si>
    <t xml:space="preserve">Nominalna širina reže (projektirane) je odvisna od predvidenega raztezanja in krčenja okna. Pri tem upoštevamo te temperaturne raztezke (v odvisnosti od materiala): 
- les: 0,0 mm/m (temperaturno ne deluje), 
- PVC (beli): 1,6 mm/m, 
- PVC (barvni) in PMMA (barvni): 2,4 mm/m, - aluminij: 1,3 mm/m. 
</t>
  </si>
  <si>
    <t>Notranja in zunanja vrata</t>
  </si>
  <si>
    <t>Vrata vgradimo v pripravljeno odprtino, dimenzije odprtine so približno 3 cm večje od gabaritov podboja (tako da je reža med podbojem in steno široka približno 0,5 cm). Prag mora biti poravnan in na pravilni poziciji, glede na izbrani tip podboja. Notranja vrata vgrajujemo po opravljenih mokrih delih v stavbi in po položeni finalni talni oblogi.</t>
  </si>
  <si>
    <t>Požarna vrata</t>
  </si>
  <si>
    <t>Za montažo požarnih vrat veljajo enaka pravila kot za montažo notranjih vrat, s tem da je treba natančno upoštevati zahteve iz tehničnega soglasja oziroma v navodilih proizvajalca iz spremne dokumentacije</t>
  </si>
  <si>
    <t xml:space="preserve">Okna in vrata vgradimo v okenske odprtine po navodilih proizvajalca; če so nejasna ali nezadostna, upoštevamo v nadaljevanju navedena določila, kjer so tudi podrobnosti vgradnje oken. 
Stavbno pohištvo mora biti vgrajeno tako, da je linijska toplotna prehodnost Ψe manjša od 0,2 W/mK. Linijska toplotna prehodnost za principialne načine vgradnje je navedena v standardu SIST EN ISO 14683:2008.
</t>
  </si>
  <si>
    <t>Okna vgradimo s pritrjevanjem v zid z vijaki in s podlaganjem s podložkami. Slednje služijo tudi za uravnavo okna. Pogostost pritrjevanja je odvisna od vrste materiala in je najmanj vsakih 80 cm pri lesenih in aluminijastih oknih in najmanj vsakih 70 cm pri PVC oknih. Možna je tudi montaža s pločevinastim trakom.</t>
  </si>
  <si>
    <t xml:space="preserve">Okna podlagamo z nosilnimi podložkami. Špranjo med okenskim okvirjem in zidom popolnoma (po vsem obodu) zapolnimo s PU-peno. Dodatno je treba na notranji strani režo difuzijsko zatesniti (s silikonskim kitom ali tesnilnimi trakovi), z zunanje strani pa zatesniti pred vdorom vode. Tesnjenje je pomembno tudi za zagotavljanje zvočne izolirnosti vgrajenega okna
</t>
  </si>
  <si>
    <t>Pri PVC in ALU-oknih je treba paziti na pravočasno odstranitev zaščitne folije, sicer obstaja nevarnost trajnega vtisa barve folije na profil (čas je navadno 3 do 6 mesecev po montaži, vendar je odvisen od posameznega profila; podatke da dobavitelj oken).</t>
  </si>
  <si>
    <t>Vrata</t>
  </si>
  <si>
    <t xml:space="preserve">Notranja vrata vgrajujemo v zadnji fazi gradnje objekta (po dokončanju podov in barvanju), da preprečimo navlaževanje vrat in nepotrebna dodatna dela zaradi razlik v višini finalnega tlaka. 
Vrata (podboj) vgradimo tako, da nastavljeno krilo enakomerno zapira vratno odprtino. Podboj podložimo s podložkami in ga nastavimo tako, da je vgrajen pravokotno in v navpični ravnini zidu. Podboj mora biti sidran v steno skozi vsako podložko, režo zapolnimo s PU-peno. 
Če so vrata vgrajena v prostore, ki so lahko pri uporabi mokri, je treba spodnji del podboja zaščititi pred navlaževanjem (velja za podboje, občutljive na vlago). 
Pri požarnih vratih upoštevamo dodatne zahteve, ki izhajajo iz slovenskega tehničnega soglasja oziroma iz navodila za vgradnjo vrat, ki ga predloži proizvajalec vrat.
</t>
  </si>
  <si>
    <t>PRIKLJUČKI</t>
  </si>
  <si>
    <t>Pri izvedbi priključka moramo zagotoviti z notranje strani zrakotesnost (in difuzijsko zapornost), z zunanje strani pa zaščito pred dežjem. Če je na zunanji strani okna predvidena toplotna izolacija (običajen primer), to podaljšamo toliko, da povsem prekrije režo med oknom in steno (izolacija na špaleti je debelejša od širine reže).</t>
  </si>
  <si>
    <t xml:space="preserve">Okensko polico vgradimo tako, da odvaja meteorno vodo stran od okna. Naklon okenske police naj bi bil 3° od 5° navzven, odmik odkapnega nosu od fasade pa mora biti 30 mm do 50 mm. Stranski priključek police mora bite tesnjen proti fasadi in odvajati vodo stran od zidu. </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</si>
  <si>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skladnosti). 
</t>
  </si>
  <si>
    <t>Fasadna okn in zunanja vrata</t>
  </si>
  <si>
    <t xml:space="preserve">Med fasadna okna štejemo eno- in večkrilna okna, francoska okna, balkonska vrata, panoramske stene in sestavljene elemente ter druge izvedenke zasteklitev, kot so vrtljiva okna in zložljiva okna. 
Podrobnejša definicija je v standardu SIST EN 14351-1: 2006. 
</t>
  </si>
  <si>
    <t>Okna morajo biti konstruirana tako, da so vse deklarirane lastnosti trajne. To je eksplicitno zajeto v oznaki CE. Ustrezno teži proizvoda mora biti dimenzionirano tudi okovje. Proizvajalec mora pri načrtovanju proizvoda upoštevati sistemske omejitve. To še posebej velja za panoramske stene. Priporočljivo je, da se pri izbiri konkretnih oken zahteva dokazilo o tem, da okna in panoramske stene ne presegajo največje dovoljene velikosti. Izpolnjevanje te zahteve je mogoče dokazati recimo s sistemskim katalogom dimenzij</t>
  </si>
  <si>
    <t>Notranja vrata</t>
  </si>
  <si>
    <t xml:space="preserve">Zahteve za notranja vrata v stanovanju morajo ustrezati projektnim zahtevam. Posebnih zakonodajnih zahtev, razen zahtev za velikost svetle odprtine vrat, ni. Splošne zahteve za vhodna vrata v stanovanja so v tabeli.
</t>
  </si>
  <si>
    <t>Poleg tega morajo vrata v stanovanje, če ni drugih namenskih tehničnih ukrepov, omogočati vizualni nadzor prostora pred vrati. 
Za notranja vrata v stanovanju ni dodatnih zahtev</t>
  </si>
  <si>
    <t>Za stanovanjsko gradnjo Pravilnik o minimalnih tehničnih zahtevah za graditev stanovanjskih stavb v pogojih predpisuje minimalne svetle odprtine vrat (praviloma 80 cm x 208 cm), ki morajo biti upoštevane že v projektu.</t>
  </si>
  <si>
    <t xml:space="preserve">Zahteve za požarna vrata so kumulativne z zahtevami za notranja oziroma zunanja vrata. Dodatne zahteve, ki se nanašajo na požar: 
</t>
  </si>
  <si>
    <t>Opomba: v projektni dokumentaciji ni vedno konkretnih navedb, temveč so navedbe zapisane recimo kot El 30 CS. Take navedbe je treba razčistiti s projektantom, navadno pa oznaka S pomeni zahtevo za dimotesnost pri ambientalnih pogojih, oznaka C pa zahtevo po samozapiranju.</t>
  </si>
  <si>
    <t>Preverjanje konstrukcij</t>
  </si>
  <si>
    <t>Zidne odprtine morajo biti ustrezno velike, ravne in pravokotne oziroma ustrezne oblike. Odstopanje od zahtevanih mer odprtin (DIN 18202):</t>
  </si>
  <si>
    <t>Konstrukcije morajo biti primerno suhe, da ne pride do čezmernega navlaževanja lesenih delov elementov oziroma da je zagotovljen oprijem tesnilnih mas na konstrukcije (zidove, tla).</t>
  </si>
  <si>
    <t>Splošni videz</t>
  </si>
  <si>
    <t>Delovanje vgrajenih elementov mora biti popolno, nemoteno. Zahtevane sile in navori pri uporabi oken in vrat morajo biti zanemarljivi. Po potrebi je treba nastaviti okovje, ki pa ne sme biti nastavljeno v skrajne pozicije (sicer kasnejša kompenzacija ni več mogoča). Odmik od nevtralne (sredinske) lege sme biti približno ¼ hoda okovja. Pri grobi uporabi (vendar ne zlorabi) recimo loputanje z vrati – ne sme priti do bistvenih premikov ali kakršnihkoli poškodb vrat.</t>
  </si>
  <si>
    <t xml:space="preserve">Okna in vrata morajo biti brez vidnih poškodb, stekla na notranji strani ne smejo imeti napak ali sledov umazanije. 
Vgraditi je treba prava okna in vrata na pravo mesto (glede na konkretne zahteve projekta).
</t>
  </si>
  <si>
    <t>Tolerance mer</t>
  </si>
  <si>
    <r>
      <rPr>
        <i/>
        <sz val="10"/>
        <rFont val="Verdana"/>
        <family val="2"/>
        <charset val="238"/>
      </rPr>
      <t xml:space="preserve">Okna: </t>
    </r>
    <r>
      <rPr>
        <sz val="10"/>
        <rFont val="Verdana"/>
        <family val="2"/>
        <charset val="238"/>
      </rPr>
      <t>tolerance mer so zagotovljene s tolerancami mer izdelka. Pravokotnost vgradnje preverjamo z diagonalnimi merami, dovoljeno odstopanje je ± 5 mm. Odstopanje od navpične vgradnje ni dopustno, preverja se z mirovanjem odprtega krila v katerikoli legi</t>
    </r>
  </si>
  <si>
    <r>
      <rPr>
        <i/>
        <sz val="10"/>
        <rFont val="Verdana"/>
        <family val="2"/>
        <charset val="238"/>
      </rPr>
      <t xml:space="preserve">Vrata: </t>
    </r>
    <r>
      <rPr>
        <sz val="10"/>
        <rFont val="Verdana"/>
        <family val="2"/>
        <charset val="238"/>
      </rPr>
      <t>Podboji morajo biti vgrajeni navpično, odstopanje od navpične smeri ni dovoljeno. Podboji morajo biti ravni. Paralelnost obeh strani podboja mora zagotavljati povsem nemoteno zapiranje in odpiranje vrat ter enakomerno naleganje tesnila na vratno krilo. Pozicija praga 9 mora biti nameščena s toleranco – 1 mm/+ 0 mm – prag ne sme segati čez rob podboja in ne sme biti umaknjen od roba podboja več kot 1 mm.</t>
    </r>
  </si>
  <si>
    <r>
      <rPr>
        <i/>
        <sz val="10"/>
        <rFont val="Verdana"/>
        <family val="2"/>
        <charset val="238"/>
      </rPr>
      <t>Druge zahteve:</t>
    </r>
    <r>
      <rPr>
        <sz val="10"/>
        <rFont val="Verdana"/>
        <family val="2"/>
        <charset val="238"/>
      </rPr>
      <t xml:space="preserve"> zapolnjenost reže z montažno peno mora biti popolna – okna morajo biti vgrajena zrakotesno in zagotavljati zahtevano raven zvočne zaščite. Sidranje oken mora biti dovolj pogosto. Pri unikatnih rešitvah (okenskih sten – sistemi oken s površino &gt; 9 m2), ki so sestavljene na gradbišču, morajo te zagotavljati tudi vodotesnost. </t>
    </r>
  </si>
  <si>
    <t>B.14.1.</t>
  </si>
  <si>
    <t>Izdelava, dobava in montaža finaliziranega stavbnega pohištva, izdelanega po zgoraj in v nadaljevanju navedenih splošnih in posebnih določilih.</t>
  </si>
  <si>
    <t>Velikost stavbnega pohištva je prilagoditi dejanski zidarski odprtini mere.</t>
  </si>
  <si>
    <t>ZUNANJE STENE</t>
  </si>
  <si>
    <t>B.14.1.1.</t>
  </si>
  <si>
    <t>* tesnilo, stenski blažilnik</t>
  </si>
  <si>
    <t>B.14.1.2.</t>
  </si>
  <si>
    <t>B.14.1.4.</t>
  </si>
  <si>
    <t>B.14.1.5.</t>
  </si>
  <si>
    <t>B.14.1.6.</t>
  </si>
  <si>
    <t>lokacija: pritličje</t>
  </si>
  <si>
    <t>Vse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</si>
  <si>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V postavkah je potrebno zajeti ves potrebni pritrdilni in tesnilni material, alu profile za pritrditev stekla na steno in okovje vrat.</t>
  </si>
  <si>
    <t>STEKLENA NOTRANJA VRATA IN STENE</t>
  </si>
  <si>
    <t>Izdelava, dobava in montaža finaliziranih steklenih vrat v stekleni steni, izdelanih po zgoraj navedenih splošnih in posebnih določilih.</t>
  </si>
  <si>
    <t>B.15.1.</t>
  </si>
  <si>
    <t>B.15.2.</t>
  </si>
  <si>
    <t>lokacija: pritličje, nadstropje</t>
  </si>
  <si>
    <t>enota</t>
  </si>
  <si>
    <t>OBRTNIŠKA DELA</t>
  </si>
  <si>
    <t>Mizarska dela - Notranja vrata</t>
  </si>
  <si>
    <t>Opis</t>
  </si>
  <si>
    <t>skupaj €</t>
  </si>
  <si>
    <t>VRATA:</t>
  </si>
  <si>
    <t xml:space="preserve"> #  izvajalec mora predhodno predstaviti materiale, obdelave v obliki vzorcev in detajle vgradnje in ostale tehnične rešitve za vgradnjo v obliki tehničnega izvedbenega elaborata. Projektant ter nadzornik pred pričetkom del ta elaborat odobrita,</t>
  </si>
  <si>
    <t xml:space="preserve"> #  izvajalec je dolžan izdelati protokol odpiranja vrat s sistemskimi ključi in ga uskladiti z naročnikom. S sistemskim ključem se opremijo vsa notranja vrata skupne rabe (hodniki) ter vhodna vrata posameznega objekta. Za vsako stanovanje se dobavijo po trije kompleti tega ključa ter po trije izvodi posameznega vhoda za naročnika.</t>
  </si>
  <si>
    <t xml:space="preserve"> #  podboj in vratno krilo kopalniških vrat morata biti spodaj zaščitena proti prodiranju vlage. Vrata kopalnic in WC-jev je opremiti s kopalniškimi ključavnicami, katere je možno iz zunanje strani odpreti brez uporabe ključa</t>
  </si>
  <si>
    <t xml:space="preserve"> #  pri pozicijah kjer je navedena rešetka je potrebno upoštevati vgradnjo alu prezračevalne rešetke bele barve velikosti po projektu strojnih instalacij skupaj z izvedbo izreza</t>
  </si>
  <si>
    <t xml:space="preserve"> #  mizarske mere so okvirne in jih je potrebno preveriti na gradbišču.  V primeru kasnejših prilagoditev ali napačne dimenzije zidarske mere je potrebno v ponudbi vključiti izsekavanje stene oz. kakršnekoli druge prilagoditve</t>
  </si>
  <si>
    <t xml:space="preserve"> #  pred predajo ponudbe mora izvajalec ponovno preveriti požarno in zvočno izolativnost usklajeno s Študijo požarne varnosti ter Pravilnikom o zvočni zaščiti stavb - stanovanjska gradnja</t>
  </si>
  <si>
    <t xml:space="preserve"> #  standardno brazdano vratno krilo s sredico iz perforirane iverke (iverokal), masivni okvir vrat z možnostjo krajšanja krila do 5 cm, zaobljen rob brez prekinitve. Površinska obdelava "Beli lak". Vratno krilo  opremljeno z visokimi nasadili in s kljuko po izboru projektanta in naročnika ter ključavnico z navadnim ključem in ločenimi rozetami. </t>
  </si>
  <si>
    <t xml:space="preserve"> #  suhomontažni podboj s sredico iz masivne iverke poravnan s steno, zaobljen rob podboja in obloge, vgradnja vratnega krila poravnano s steno na hodniku. Površinska obdelava "Beli lak". Podboj  opremljen s tesnilom, vstavljenim v rego brazde. Vsa vrata je opremiti s stenskimi ali talnimi odbojniki.</t>
  </si>
  <si>
    <t>•     v primerih, ko prej navedeno steklo ne zadošča svojemu namenu, mora izvajalec na to opozoriti naročnika in predlagati ustrezno varnostno steklo,</t>
  </si>
  <si>
    <t>Odbojniki za vrata v kopalnici:</t>
  </si>
  <si>
    <t>Preprečeno mora biti udarjanje vratnega krila ali kljuke v stene, v katerekoli vgrajene elemente (npr. radiator, cevi, straniščna školjka ipd.) ter v opremo (npr. najemnikovo pohištvo, pralni stroj ipd.).</t>
  </si>
  <si>
    <t>Zahteve in omejitve:</t>
  </si>
  <si>
    <t xml:space="preserve">•     naročnik ne dovoli vrtanja v tla za namestitev talnih odbojnikov (ker se s tem prevrta zaščita pred širjenjem vlage), </t>
  </si>
  <si>
    <t>•     kjer je to mogoče, mora izvajalec vgraditi stenski vratni odbojnik, ki naj bo privijačen v podlago,</t>
  </si>
  <si>
    <t>•     samo izjemoma (ko ni drugih možnosti) je dopustna vgradnja samolepilnih odbojnikov.</t>
  </si>
  <si>
    <t>•     vse iz splošnih in posebnih določil za vse vrste del,</t>
  </si>
  <si>
    <t>•     delo in material za morebitna odstopanja dejanske površine vratnega krila do ± 5% od predvidene.</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</si>
  <si>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lastnostih). 
</t>
  </si>
  <si>
    <t xml:space="preserve">Zahteve za notranja vrata v stanovanju morajo ustrezati projektnim zahtevam. Posebnih zakonodajnih zahtev, razen zahtev za velikost svetle odprtine vrat, ni. 
</t>
  </si>
  <si>
    <t>Vrata morajo biti konstruirana tako, da so vse deklarirane lastnosti trajne. Ustrezno teži proizvoda mora biti dimenzionirano tudi okovje. Proizvajalec mora pri načrtovanju proizvoda upoštevati sistemske omejitve. Priporočljivo je, da se pri izbiri konkretnih vrat zahteva dokazilo o tem, da vratna krila ne presegajo največje dovoljene velikosti oz. teže. Izpolnjevanje te zahteve je mogoče dokazati recimo s sistemskim katalogom dimenzij oz. tež.</t>
  </si>
  <si>
    <r>
      <rPr>
        <i/>
        <sz val="10"/>
        <rFont val="Verdana"/>
        <family val="2"/>
        <charset val="238"/>
      </rPr>
      <t>Druge zahteve:</t>
    </r>
    <r>
      <rPr>
        <sz val="10"/>
        <rFont val="Verdana"/>
        <family val="2"/>
        <charset val="238"/>
      </rPr>
      <t xml:space="preserve"> zapolnjenost reže z montažno peno mora biti popolna – vrata morajo zagotavljati zahtevano raven zvočne zaščite. </t>
    </r>
  </si>
  <si>
    <t>Posebne zahteve - splošna tehnična določila za notranja vrata:</t>
  </si>
  <si>
    <t xml:space="preserve"> #  drsna vrata z odpiranjem v steno je opremiti s standardnimi nosilnimi vodili ter talnim vodenjem. Krila nebrazdana z utorom za talno vodenje. Kaseta za vgradnjo v mavčnokartonsko steno, not npr. Orchidea. Ovalno prijemalo za lesena vrata, eloksirano.</t>
  </si>
  <si>
    <t># Vrata morajo biti konstruirana tako, da so vse deklarirane lastnosti trajne. Ustrezno teži proizvoda mora biti dimenzionirano tudi okovje. Proizvajalec mora pri načrtovanju proizvoda upoštevati sistemske omejitve. Po izbiri konkretnih vrat izvajalec del v sklopu tehnološkega elaborata predloži dokazilo o tem, da vratna krila ne presegajo največje dovoljene velikosti oz. teže, za katero je deklarirano izbrano okovje. Izpolnjevanje te zahteve je mogoče dokazati recimo s sistemskim katalogom nosilnosti okovja. Po potrebi se namestijo trojna nasadila.</t>
  </si>
  <si>
    <t>LESENA NOTRANJA VRATA</t>
  </si>
  <si>
    <t>Izdelava, dobava in montaža finaliziranih vrat, izdelanih po zgoraj navedenih splošnih in posebnih določilih.</t>
  </si>
  <si>
    <t>B.16.1.</t>
  </si>
  <si>
    <t>B.16.2.</t>
  </si>
  <si>
    <t>MIZARSKA DELA SKUPAJ:</t>
  </si>
  <si>
    <t>FINALNE TALNE OBLOGE (lesene, tekstilne, PVC, laminati)</t>
  </si>
  <si>
    <t>Po izdelavi nove podlage (npr. cementni estrih) je obvezen pregled in prevzem podlage.
Pregled in prevzem opravita izvajalec ter njegov podizvajalec za talne obloge, o čemer sestavita zapisnik oz. ugotovitve vpišeta v gradbeni dnevnik.</t>
  </si>
  <si>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</si>
  <si>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</si>
  <si>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</si>
  <si>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</si>
  <si>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</si>
  <si>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r>
      <rPr>
        <sz val="10"/>
        <rFont val="Verdana"/>
        <family val="2"/>
        <charset val="238"/>
      </rPr>
      <t xml:space="preserve"># </t>
    </r>
    <r>
      <rPr>
        <u/>
        <sz val="10"/>
        <rFont val="Verdana"/>
        <family val="2"/>
        <charset val="238"/>
      </rPr>
      <t>Nakloni</t>
    </r>
    <r>
      <rPr>
        <sz val="10"/>
        <rFont val="Verdana"/>
        <family val="2"/>
        <charset val="238"/>
      </rPr>
      <t>: nadomestilo za izvedbo tlakarskih del na obstoječ naklon podlage do 5 %  od vodoravnosti ne bo posebej priznano in ga je vračunati v ceno po enoti mere (c.e.m.). V c.e.m. izvedbe  je vkalkulirati tudi obdelavo morebitnih muld in grebenov.</t>
    </r>
  </si>
  <si>
    <r>
      <rPr>
        <sz val="10"/>
        <rFont val="Verdana"/>
        <family val="2"/>
        <charset val="238"/>
      </rPr>
      <t xml:space="preserve"># </t>
    </r>
    <r>
      <rPr>
        <u/>
        <sz val="10"/>
        <rFont val="Verdana"/>
        <family val="2"/>
        <charset val="238"/>
      </rPr>
      <t>Zapolnitev pokrovov</t>
    </r>
    <r>
      <rPr>
        <sz val="10"/>
        <rFont val="Verdana"/>
        <family val="2"/>
        <charset val="238"/>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</si>
  <si>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</si>
  <si>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</si>
  <si>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r>
      <rPr>
        <b/>
        <sz val="10"/>
        <rFont val="Verdana"/>
        <family val="2"/>
        <charset val="238"/>
      </rPr>
      <t>Lesene talne obloge</t>
    </r>
    <r>
      <rPr>
        <sz val="10"/>
        <rFont val="Verdana"/>
        <family val="2"/>
        <charset val="238"/>
      </rPr>
      <t xml:space="preserve"> morajo ustrezati standardu SIST EN 14342 </t>
    </r>
    <r>
      <rPr>
        <i/>
        <sz val="10"/>
        <rFont val="Verdana"/>
        <family val="2"/>
        <charset val="238"/>
      </rPr>
      <t>Lesene talne obloge – Lastnosti, ovrednotenje skladnosti in označevanje</t>
    </r>
    <r>
      <rPr>
        <sz val="10"/>
        <rFont val="Verdana"/>
        <family val="2"/>
        <charset val="238"/>
      </rPr>
      <t>. Omenjeni standard navaja lastnosti na gotovem podu, ki vključuje tudi lepilo in površinsko zaščito. Harmonizirani standard se sklicuje tudi druge standarde za lesene obloge:</t>
    </r>
  </si>
  <si>
    <t xml:space="preserve">• EN 13226 – Masivni parketni elementi s peresom in/ali utorom, 
• EN 13227 – Lamelirani parketni elementi iz masivnega lesa, 
• EN 13228 – Masivne lesene talne obloge vključno s kockami, 
• EN 13488 – Mozaični parketni elementi, 
• EN 13489 – Večslojni parketni elementi, 
• EN 13629 – Masivne sestavljene talne plošče iz lesa listavcev
• EN 13990 – Masivne talne plošče iz lesa iglavcev. </t>
  </si>
  <si>
    <r>
      <rPr>
        <b/>
        <sz val="10"/>
        <rFont val="Verdana"/>
        <family val="2"/>
        <charset val="238"/>
      </rPr>
      <t>Netekstilne, tekstilne in laminirane (plastene) talne obloge</t>
    </r>
    <r>
      <rPr>
        <sz val="10"/>
        <rFont val="Verdana"/>
        <family val="2"/>
        <charset val="238"/>
      </rPr>
      <t xml:space="preserve">;  vse druge talne obloge morajo ustrezati standardu SIST EN 14041: 2004 </t>
    </r>
    <r>
      <rPr>
        <i/>
        <sz val="10"/>
        <rFont val="Verdana"/>
        <family val="2"/>
        <charset val="238"/>
      </rPr>
      <t xml:space="preserve">Netekstile, tekstilne in laminirane (plastene) talne obloge – Lastnosti, ovrednotenje skladnosti in označevanje. </t>
    </r>
    <r>
      <rPr>
        <sz val="10"/>
        <rFont val="Verdana"/>
        <family val="2"/>
        <charset val="238"/>
      </rPr>
      <t>Standard zajema:</t>
    </r>
  </si>
  <si>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</si>
  <si>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</si>
  <si>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</si>
  <si>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B.17.1</t>
  </si>
  <si>
    <t>B.17.1.1</t>
  </si>
  <si>
    <t>B.17.9.</t>
  </si>
  <si>
    <t>B.17.9.1.</t>
  </si>
  <si>
    <t>B.17.9.1.1.</t>
  </si>
  <si>
    <r>
      <rPr>
        <sz val="10"/>
        <rFont val="Verdana"/>
        <family val="2"/>
        <charset val="238"/>
      </rPr>
      <t xml:space="preserve">Pokrivni / zaključni </t>
    </r>
    <r>
      <rPr>
        <b/>
        <sz val="10"/>
        <rFont val="Verdana"/>
        <family val="2"/>
        <charset val="238"/>
      </rPr>
      <t>profil 31 do 50 mm</t>
    </r>
  </si>
  <si>
    <t># ob stikih z drugo talno oblogo, na dilataciji, itd. (po posebnem naročilu)</t>
  </si>
  <si>
    <t>STENE, PREDZIDNE OBLOGE, SPUŠČENI STROPOVI</t>
  </si>
  <si>
    <t>Način vgradnje ter namen uporabe materiala mora biti skladen z navodili oz. priporočili proizvajalca SUHOMONTAŽNEGA sistema. Če ni v posameznih postavkah določeno drugače, je v cenah po e.m. zajeti:</t>
  </si>
  <si>
    <t xml:space="preserve">•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</si>
  <si>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</si>
  <si>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 xml:space="preserve">•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
</t>
  </si>
  <si>
    <t xml:space="preserve">Pred vgrajevanjem morajo biti konstrukcije dovolj suhe, da ne pride do čezmernega navlaževanja elementov iz mavca.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</si>
  <si>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</si>
  <si>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</si>
  <si>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</si>
  <si>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Nenosilne predelne stene</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</si>
  <si>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</si>
  <si>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Viseči stropovi</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</si>
  <si>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</si>
  <si>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Videz površine</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</si>
  <si>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</si>
  <si>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</si>
  <si>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</si>
  <si>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</si>
  <si>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</si>
  <si>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Dopustna odstopanja po standardu SIST EN 15303-1</t>
  </si>
  <si>
    <t>Tehnološki elaborat mora izvajalec del pripraviti pred začetkom fasaderskih del. Namen elaborata je določanje osnovnih pogojev za izvedbo del in kontrolnih postopkov med izvajanjem del in po njem. Tehnološki elaborat mora imeti poglavja:</t>
  </si>
  <si>
    <t>Pridobitev izjav o lastnostih za:</t>
  </si>
  <si>
    <t># stabilnost stenskih konstrukcij</t>
  </si>
  <si>
    <t># zahtevano požarno odpornost stenskih konstrukcij</t>
  </si>
  <si>
    <t># zahtevano dušenje zvoka (Rw) stenskih konstrukcij</t>
  </si>
  <si>
    <t>Sledeče storitve je (v kolikor ni v posamezni postavki določeno drugače) potrebno vklakulirati v cene za enoto mere:</t>
  </si>
  <si>
    <t xml:space="preserve">#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</si>
  <si>
    <t xml:space="preserve"># delo do višine 3,2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Postavitev sten v dveh ali več delovnih korakih </t>
  </si>
  <si>
    <t># Delovne prekinitve za instalacijska dela po oblaganju ene strani so vključena v osnovno ceno .</t>
  </si>
  <si>
    <t># Zaščito oken, vrat, polic in podobnega pred onesnaženjem med izvedbo SM del je vkalkulirati v c.e.m..</t>
  </si>
  <si>
    <r>
      <rPr>
        <b/>
        <sz val="10"/>
        <rFont val="Verdana"/>
        <family val="2"/>
        <charset val="238"/>
      </rP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</si>
  <si>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B.18.1 </t>
  </si>
  <si>
    <t>Predelne stene iz mavčnih plošč</t>
  </si>
  <si>
    <t>Kovinska podkonstrukcija</t>
  </si>
  <si>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</si>
  <si>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rPr>
        <u/>
        <sz val="10"/>
        <rFont val="Verdana"/>
        <family val="2"/>
        <charset val="238"/>
      </rP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</si>
  <si>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rPr>
        <u/>
        <sz val="10"/>
        <rFont val="Verdana"/>
        <family val="2"/>
        <charset val="238"/>
      </rP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</si>
  <si>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rPr>
        <u/>
        <sz val="10"/>
        <rFont val="Verdana"/>
        <family val="2"/>
        <charset val="238"/>
      </rPr>
      <t>Obdelava površine</t>
    </r>
    <r>
      <rPr>
        <sz val="10"/>
        <rFont val="Verdana"/>
        <family val="2"/>
        <charset val="238"/>
      </rPr>
      <t>: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t>
    </r>
  </si>
  <si>
    <t>Pri dvoslojnem oplaščenju sten je potrebno vse fuge in stike plošč prvega sloja zakitati (ni potrebna vgradnja traku).</t>
  </si>
  <si>
    <r>
      <rPr>
        <u/>
        <sz val="10"/>
        <rFont val="Verdana"/>
        <family val="2"/>
        <charset val="238"/>
      </rPr>
      <t>Kratica CW</t>
    </r>
    <r>
      <rPr>
        <sz val="10"/>
        <rFont val="Verdana"/>
        <family val="2"/>
        <charset val="238"/>
      </rPr>
      <t>: kratica CW se uporablja pri predelnih stenah s kovinsko podkonstrukcijo in označuje C – stenske profile. Navedene vrednosti pomenijo višino C profila in celotno debelino predelne stene</t>
    </r>
  </si>
  <si>
    <t>B.18.1.1</t>
  </si>
  <si>
    <t>B.18.1.1.1</t>
  </si>
  <si>
    <t>B.18.1.1.2</t>
  </si>
  <si>
    <t>B.18.1.2.</t>
  </si>
  <si>
    <t>Prostostoječa stenska obloga (OS), enojna podkonstrukcija, enostranska obloga z mavčno kartonskimi ploščami  (GKB, GKW, GKF) nenosilna in neprestavljiva, prostor med podkonstrukcijo v celoti zapolnjen z mineralno volno</t>
  </si>
  <si>
    <t>B.18.1.2.1.</t>
  </si>
  <si>
    <t>B.18.1.3.</t>
  </si>
  <si>
    <t xml:space="preserve">Stena jaška kot pregradna stena, enojna podkonstrukcija iz CW un UW profilov (deb. pločevina 0,6 mm, enostranska obloga z mavčno kartonskimi ploščami  (GKB, GKW, GKF) nenosilna in neprestavljiva, debelina mineralne volne najmanj 5 cm </t>
  </si>
  <si>
    <t>B.18.2.</t>
  </si>
  <si>
    <t>Stropne in poševne stropne obloge</t>
  </si>
  <si>
    <r>
      <rPr>
        <b/>
        <sz val="10"/>
        <rFont val="Verdana"/>
        <family val="2"/>
        <charset val="238"/>
      </rPr>
      <t>Gradbene odre</t>
    </r>
    <r>
      <rPr>
        <sz val="10"/>
        <rFont val="Verdana"/>
        <family val="2"/>
        <charset val="238"/>
      </rPr>
      <t xml:space="preserve"> do višine 4,0 m je treba vkalkulirati v ceno. Delovna višina se meri od zgornjega roba poda do spodnjega dela stropa na katere se obeša in pritrjuje spuščen strop. </t>
    </r>
  </si>
  <si>
    <r>
      <rPr>
        <b/>
        <sz val="10"/>
        <rFont val="Verdana"/>
        <family val="2"/>
        <charset val="238"/>
      </rPr>
      <t>Višina spuščenega stropa</t>
    </r>
    <r>
      <rPr>
        <sz val="10"/>
        <rFont val="Verdana"/>
        <family val="2"/>
        <charset val="238"/>
      </rPr>
      <t xml:space="preserve"> do 50 cm se obračuna v enotnih cenah za izvedbo.  Višina spuščanja stropa se meri od spodnjega roba nosilnega stropa do spodnjega roba spuščenega stropa. Večje višine spuščenih stropov se obračunajo posebej.</t>
    </r>
  </si>
  <si>
    <r>
      <rPr>
        <sz val="10"/>
        <rFont val="Verdana"/>
        <family val="2"/>
        <charset val="238"/>
      </rPr>
      <t xml:space="preserve">Vidne </t>
    </r>
    <r>
      <rPr>
        <b/>
        <sz val="10"/>
        <rFont val="Verdana"/>
        <family val="2"/>
        <charset val="238"/>
      </rPr>
      <t>stropne  odprtine</t>
    </r>
    <r>
      <rPr>
        <sz val="10"/>
        <rFont val="Verdana"/>
        <family val="2"/>
        <charset val="238"/>
      </rPr>
      <t xml:space="preserve"> ali zapiranje stropnih odprtin do višine 50 cm in iz enakega materiala kot je narejen strop, se dodatno obračunajo v merah odprtine stropa.</t>
    </r>
  </si>
  <si>
    <t>B.18.2.1.</t>
  </si>
  <si>
    <t>B.18.2.2.</t>
  </si>
  <si>
    <t>B.18.2.3.</t>
  </si>
  <si>
    <t>B.18.2.6.</t>
  </si>
  <si>
    <r>
      <rPr>
        <sz val="10"/>
        <rFont val="Verdana"/>
        <family val="2"/>
        <charset val="238"/>
      </rPr>
      <t>Dobava in vgradnja sistemskih belih kovinskih</t>
    </r>
    <r>
      <rPr>
        <b/>
        <sz val="10"/>
        <rFont val="Verdana"/>
        <family val="2"/>
        <charset val="238"/>
      </rPr>
      <t xml:space="preserve"> revizijskih vratic proizvajalca SM sistema v instalacijske stene, obloge in stropove</t>
    </r>
  </si>
  <si>
    <t>velikosti 30*30 ali 40*40</t>
  </si>
  <si>
    <t>velikosti 50*50 ali 60*60</t>
  </si>
  <si>
    <t>B.18.9.</t>
  </si>
  <si>
    <t>ojačitve, dela nad višino 3,2 m, parne zapore, razni profili, višje obešanje, …..</t>
  </si>
  <si>
    <t>B.18.9.4.</t>
  </si>
  <si>
    <r>
      <rPr>
        <sz val="10"/>
        <rFont val="Verdana"/>
        <family val="2"/>
        <charset val="238"/>
      </rPr>
      <t xml:space="preserve">Doplačilo za </t>
    </r>
    <r>
      <rPr>
        <b/>
        <sz val="10"/>
        <rFont val="Verdana"/>
        <family val="2"/>
        <charset val="238"/>
      </rPr>
      <t xml:space="preserve">izvedbo vidnih robov pri priključkih na stavbno pohištvo ali podobno ter dilatacije z vgradnjo zaščitnih vogalnikov iz PVC </t>
    </r>
    <r>
      <rPr>
        <sz val="10"/>
        <rFont val="Verdana"/>
        <family val="2"/>
        <charset val="238"/>
      </rPr>
      <t>pri predelnih stenah ali stenskih oblogah</t>
    </r>
  </si>
  <si>
    <t>B.18.9.5.</t>
  </si>
  <si>
    <t>B.18.9.7.</t>
  </si>
  <si>
    <r>
      <rPr>
        <sz val="10"/>
        <rFont val="Verdana"/>
        <family val="2"/>
        <charset val="238"/>
      </rPr>
      <t>Doplačilo</t>
    </r>
    <r>
      <rPr>
        <b/>
        <sz val="10"/>
        <rFont val="Verdana"/>
        <family val="2"/>
        <charset val="238"/>
      </rPr>
      <t xml:space="preserve"> za vgradnjo vlaknasto ojačanih mavčnih plošč </t>
    </r>
    <r>
      <rPr>
        <sz val="10"/>
        <rFont val="Verdana"/>
        <family val="2"/>
        <charset val="238"/>
      </rPr>
      <t>pri predelnih stenah ali stenskih oblogah (le razlika v nabavni vrednosti med GGB/GKW in ojačanih plošč)</t>
    </r>
  </si>
  <si>
    <t>pozicija: na poziciji namestitve visečih omaric kuhinje, sanitarnih elementov in podobno</t>
  </si>
  <si>
    <t>Slikopleskarska dela</t>
  </si>
  <si>
    <t>SLIKARSKA in PLESKARSKA DELA</t>
  </si>
  <si>
    <t>Barvanje mineralnih površin</t>
  </si>
  <si>
    <t xml:space="preserve">Mineralne površine so lahko: 
• mineralni ometi: apneno/cementni, apneno/mavčni; 
• mavčno-kartonske plošče; 
• betonske površine, betonski elementi. 
Obdelava notranjih mineralnih površin v stanovanjski novogradnji običajno predvideva njihovo glajenje in barvanje. </t>
  </si>
  <si>
    <t>Posebna zaščita notranjih betonskih talnih površin s protiprašnimi premazi</t>
  </si>
  <si>
    <t>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t>
  </si>
  <si>
    <t>Zaščita in barvanje lesenih površin</t>
  </si>
  <si>
    <t>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t>
  </si>
  <si>
    <t xml:space="preserve">Zaščita in barvanje kovinskih površin </t>
  </si>
  <si>
    <t xml:space="preserve">Kovinske elemente, zlasti tiste, ki so izpostavljeni zunanjim vplivom in ki niso iz nerjavnega materiala, je treba zaščititi proti rji in jih finalno obdelati. 
To so predvsem ograje, nosilne konstrukcije nadstreškov, elementi zunanje opreme itd. </t>
  </si>
  <si>
    <t>Načini in pogoji za izvedbo posameznih del ter vgradnjo predfabrikatov morajo biti skladni z veljavnimi standardi in priporočili proizvajalcev.</t>
  </si>
  <si>
    <t xml:space="preserve">•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 Naročnikov izbor barv je generalno:
 stene in stropovi: bela (odtenek 1001) ali pastelna po izboru naročnika,
 cevi radiatorskega ogrevanja: RAL 9010.
</t>
  </si>
  <si>
    <t>•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t>
  </si>
  <si>
    <r>
      <rPr>
        <sz val="10"/>
        <rFont val="Verdana"/>
        <family val="2"/>
        <charset val="238"/>
      </rPr>
      <t xml:space="preserve"># </t>
    </r>
    <r>
      <rPr>
        <u/>
        <sz val="10"/>
        <rFont val="Verdana"/>
        <family val="2"/>
        <charset val="238"/>
      </rPr>
      <t>Višina poslikave sten in zidov:</t>
    </r>
    <r>
      <rPr>
        <sz val="10"/>
        <rFont val="Verdana"/>
        <family val="2"/>
        <charset val="238"/>
      </rPr>
      <t xml:space="preserve">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t>
    </r>
  </si>
  <si>
    <t># dobavo in vgradnjo PVC ali Alu vogalnikov v sloj polnila v fazi gletanja je vključiti v cene e.m.</t>
  </si>
  <si>
    <r>
      <rPr>
        <sz val="10"/>
        <rFont val="Verdana"/>
        <family val="2"/>
        <charset val="238"/>
      </rPr>
      <t xml:space="preserve"># </t>
    </r>
    <r>
      <rPr>
        <u/>
        <sz val="10"/>
        <rFont val="Verdana"/>
        <family val="2"/>
        <charset val="238"/>
      </rPr>
      <t>priprava površine</t>
    </r>
    <r>
      <rPr>
        <sz val="10"/>
        <rFont val="Verdana"/>
        <family val="2"/>
        <charset val="238"/>
      </rPr>
      <t>: odstranitev manjših obrizgov ometa in hrapavosti je vkalkulirati v c.e.m. slikarskih ali pleskarskih del</t>
    </r>
  </si>
  <si>
    <t>• SIST EN 13300: barve in laki – premazna sredstva in premazni sistemi na vodni osnovi za notranje zidove in stropove.
• SIST EN ISO 1062-1: barve in laki – premazni materiali in premazni sistemi za zunanjo zaščito zidov in betona.</t>
  </si>
  <si>
    <t># uporaba fungicidnih (proti plesni) in zdravju škodljivih (npr. spojine živega srebra) premazov ni dovoljena.</t>
  </si>
  <si>
    <t>Premazi za mineralne površine:</t>
  </si>
  <si>
    <t>Notranje in fasadne barve:</t>
  </si>
  <si>
    <t>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t>
  </si>
  <si>
    <t xml:space="preserve">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</si>
  <si>
    <t>Barve za beton:</t>
  </si>
  <si>
    <t>Fasadne barve za beton:</t>
  </si>
  <si>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t>
  </si>
  <si>
    <t>Protiprašna zaščita talnih površin:</t>
  </si>
  <si>
    <t xml:space="preserve">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</si>
  <si>
    <t>Izravnalne mase:</t>
  </si>
  <si>
    <t>Mineralni ometi za izravnavo:</t>
  </si>
  <si>
    <t>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t>
  </si>
  <si>
    <t>Izravnava betonske površine:</t>
  </si>
  <si>
    <t>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</si>
  <si>
    <t>Osnovni premazi:</t>
  </si>
  <si>
    <t>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t>
  </si>
  <si>
    <t>Premazi za lesene površine:</t>
  </si>
  <si>
    <t>Zaščita pred vremenskimi vplivi s filmotvornimi premazi za les:</t>
  </si>
  <si>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</si>
  <si>
    <t>Dekorativna zaščita s filmotvornimi premazi za les:</t>
  </si>
  <si>
    <t>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t>
  </si>
  <si>
    <t>Oplemenitenje lesa s sredstvi za oplemenitenje (olja, voski; brez biocidne funkcije):</t>
  </si>
  <si>
    <t>Oplemenitenje lesa ima funkcijo dekoracije, zaščite pred umazanijo, za lažje čiščenje in deloma zaščito pred vodo zaradi vodoodbojnih lastnosti. 
Olja poleg tega lahko prodrejo globoko v les in ga zaradi vodoodbojnosti ščitijo pred prevelikimi nihanji vlage v lesu. 
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t>
  </si>
  <si>
    <t>Ločevanje premazov po videzu:</t>
  </si>
  <si>
    <t xml:space="preserve">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t>
  </si>
  <si>
    <t>•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</si>
  <si>
    <t>•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</si>
  <si>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brez špalet, večje od 1,0 m2 odštevajo v celoti.</t>
  </si>
  <si>
    <t xml:space="preserve"># pri okenskih, vratnih in ostalih odprtinah s špaletami širine do 20 cm, se odbije površina nad 3,0 m2. Površina do 3.0 m2 je obračuna po načelu "polno za prazno". </t>
  </si>
  <si>
    <t># pri okenskih, vratnih in ostalih odprtinah s špaletami širine nad 20 cm, se odbije celotna površina odprtine, obračuna pa se razvita površina špalet.</t>
  </si>
  <si>
    <t># dobavo vgradnjo PVC ali Alu vogalnikov v sloj polnila v fazi gletanja je vključiti v cene e.m.</t>
  </si>
  <si>
    <t>Ustreznost podlage - splošni pogoji:</t>
  </si>
  <si>
    <t>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t>
  </si>
  <si>
    <t>Mineralne površine:</t>
  </si>
  <si>
    <t>Lesene površine:</t>
  </si>
  <si>
    <t>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t>
  </si>
  <si>
    <t>Kovinske površine:</t>
  </si>
  <si>
    <t>Kovinske površine morajo biti pred nanosom temeljne, antikorozijske barve mehansko očiščene rje (peskanje, ščetkanje) in razmaščene. Skrbno je treba očistiti zlasti zvare in jih obrusiti.</t>
  </si>
  <si>
    <t>Suhost podlage:</t>
  </si>
  <si>
    <t>Za vse gradbene podlage velja, da podatki o sušenju premaza veljajo za temperaturo +20 °C in 65 % relativno vlažnost. Pri nižji temperaturi in višji relativni vlažnosti se sušenje ustrezno podaljša.</t>
  </si>
  <si>
    <t>Podlaga so mineralni ometi: apneno/cementni, apneno/mavčni:</t>
  </si>
  <si>
    <t>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</si>
  <si>
    <t>Podlaga so betonske površine, betonski elementi :</t>
  </si>
  <si>
    <t xml:space="preserve">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t>
  </si>
  <si>
    <t>Podlaga so lesene ali kovinske površine:</t>
  </si>
  <si>
    <t>Lesene površine morajo biti pred kitanjem ali začetkom barvanja zračno suhe.</t>
  </si>
  <si>
    <t>S kovinske podlage je treba pred začetkom premazovanja obrisati kondenz. Ta se pojavlja predvsem na svežih zvarih. Vlaga ali mokrota v notranjih vogalih ali skritih mestih se osuši z gorilnikom.</t>
  </si>
  <si>
    <t>Ravnost podlage:</t>
  </si>
  <si>
    <t>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t>
  </si>
  <si>
    <t>NAČIN IZVEDBE</t>
  </si>
  <si>
    <t>Premazi za mineralne površine</t>
  </si>
  <si>
    <t>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t>
  </si>
  <si>
    <t>Premazi za lesene površine</t>
  </si>
  <si>
    <t>Predpisov in standardov, ki bi opredeljevali uporabo takih sredstev, ni. Treba je dosledno upoštevati navodila proizvajalca glede načina uporabe, porabe sredstva in tudi vzdržev.</t>
  </si>
  <si>
    <t xml:space="preserve">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</si>
  <si>
    <t>Okoljski pogoji</t>
  </si>
  <si>
    <t>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</si>
  <si>
    <t xml:space="preserve">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t>
  </si>
  <si>
    <t>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</si>
  <si>
    <t xml:space="preserve">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t>
  </si>
  <si>
    <t>B.19.1</t>
  </si>
  <si>
    <t xml:space="preserve">Slikarska dela - disperzijski premazi notranjih površin </t>
  </si>
  <si>
    <t>Posebne zahteve - splošna in tehnična določila za premaze površin vseh vrst:</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</si>
  <si>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t>
  </si>
  <si>
    <t>Premaz se nanaša s čopičem, valjčkom ali razpršilcem. Premaz mora biti paropropusten.</t>
  </si>
  <si>
    <t>B.19.1.1</t>
  </si>
  <si>
    <r>
      <rPr>
        <sz val="10"/>
        <rFont val="Verdana"/>
        <family val="2"/>
        <charset val="238"/>
      </rPr>
      <t xml:space="preserve">Disperzijski premaz notranjih površin, </t>
    </r>
    <r>
      <rPr>
        <b/>
        <sz val="10"/>
        <rFont val="Verdana"/>
        <family val="2"/>
        <charset val="238"/>
      </rPr>
      <t>obstojen na obris</t>
    </r>
    <r>
      <rPr>
        <sz val="10"/>
        <rFont val="Verdana"/>
        <family val="2"/>
        <charset val="238"/>
      </rPr>
      <t xml:space="preserve"> s predhodnim glajenjem podlage.</t>
    </r>
  </si>
  <si>
    <t># glajenje podlage z disperzijsko notranjo izravnalno maso (običajno v dveh slojih) vključno z osnovnim premazom z akrilno emulzijo.</t>
  </si>
  <si>
    <t># kitanje se izvede po celotni površini vključno z brušenjem kita.</t>
  </si>
  <si>
    <r>
      <rPr>
        <sz val="10"/>
        <rFont val="Verdana"/>
        <family val="2"/>
        <charset val="238"/>
      </rPr>
      <t xml:space="preserve"># premaz na osnovi vodne disperzije polimernih veziv (običajno v dveh slojih) z nizko vsebnostjo lahko hlapnih organskih snovi VOC (zahteva EU kategorija A/a </t>
    </r>
    <r>
      <rPr>
        <sz val="10"/>
        <rFont val="Calibri"/>
        <family val="2"/>
        <charset val="238"/>
      </rPr>
      <t>≤30),</t>
    </r>
    <r>
      <rPr>
        <sz val="10"/>
        <rFont val="Verdana"/>
        <family val="2"/>
        <charset val="238"/>
      </rPr>
      <t xml:space="preserve"> brez vsebnosti težkih kovin.</t>
    </r>
  </si>
  <si>
    <t>B.19.1.1.1.</t>
  </si>
  <si>
    <r>
      <rPr>
        <b/>
        <sz val="10"/>
        <rFont val="Verdana"/>
        <family val="2"/>
        <charset val="238"/>
      </rPr>
      <t>Disperzijski premaz znotraj, beton, obst. na obris</t>
    </r>
    <r>
      <rPr>
        <sz val="10"/>
        <rFont val="Verdana"/>
        <family val="2"/>
        <charset val="238"/>
      </rPr>
      <t>; gladka izvedba površine, obstojna na suho brisanje, na betonske stene ali stropove</t>
    </r>
  </si>
  <si>
    <t>B.19.1.1.2.</t>
  </si>
  <si>
    <r>
      <rPr>
        <b/>
        <sz val="10"/>
        <rFont val="Verdana"/>
        <family val="2"/>
        <charset val="238"/>
      </rPr>
      <t>Disperzijski premaz znotraj, MK površine, obst. na obris</t>
    </r>
    <r>
      <rPr>
        <sz val="10"/>
        <rFont val="Verdana"/>
        <family val="2"/>
        <charset val="238"/>
      </rPr>
      <t>; gladka izvedba površine, obstojna na suho brisanje, na suhomontažne mavčno kartonske stene ali stropove</t>
    </r>
  </si>
  <si>
    <r>
      <rPr>
        <sz val="10"/>
        <rFont val="Verdana"/>
        <family val="2"/>
        <charset val="238"/>
      </rPr>
      <t xml:space="preserve"># pozicija: </t>
    </r>
    <r>
      <rPr>
        <b/>
        <sz val="10"/>
        <rFont val="Verdana"/>
        <family val="2"/>
        <charset val="238"/>
      </rPr>
      <t>MK površine</t>
    </r>
    <r>
      <rPr>
        <sz val="10"/>
        <rFont val="Verdana"/>
        <family val="2"/>
        <charset val="238"/>
      </rPr>
      <t>, glej načrte arhitekture</t>
    </r>
  </si>
  <si>
    <t>B.19.1.1.3.</t>
  </si>
  <si>
    <r>
      <rPr>
        <b/>
        <sz val="10"/>
        <rFont val="Verdana"/>
        <family val="2"/>
        <charset val="238"/>
      </rPr>
      <t>Disperzijski premaz znotraj, omet, obst. na obris</t>
    </r>
    <r>
      <rPr>
        <sz val="10"/>
        <rFont val="Verdana"/>
        <family val="2"/>
        <charset val="238"/>
      </rPr>
      <t>; gladka izvedba površine, obstojna na suho brisanje, na ometane stene ali stropove</t>
    </r>
  </si>
  <si>
    <r>
      <rPr>
        <sz val="10"/>
        <rFont val="Verdana"/>
        <family val="2"/>
        <charset val="238"/>
      </rPr>
      <t xml:space="preserve"># pozicija: </t>
    </r>
    <r>
      <rPr>
        <b/>
        <sz val="10"/>
        <rFont val="Verdana"/>
        <family val="2"/>
        <charset val="238"/>
      </rPr>
      <t>ometane površine</t>
    </r>
    <r>
      <rPr>
        <sz val="10"/>
        <rFont val="Verdana"/>
        <family val="2"/>
        <charset val="238"/>
      </rPr>
      <t>, glej načrte arhitekture</t>
    </r>
  </si>
  <si>
    <t>B.19.1.2.</t>
  </si>
  <si>
    <t># glajenje podlage z disperzijsko notranjo izravnalno maso (običajno v dveh slojih) vključno z osnovnim premazom z akrilno emulzijo ali polimer milroemulzijskim premazom oz. globinsko impregnacijo (odvisno od podlage)</t>
  </si>
  <si>
    <t>B.19.1.2.3.</t>
  </si>
  <si>
    <r>
      <rPr>
        <b/>
        <sz val="10"/>
        <rFont val="Verdana"/>
        <family val="2"/>
        <charset val="238"/>
      </rPr>
      <t>Disperzijski premaz znotraj, omet, pralno</t>
    </r>
    <r>
      <rPr>
        <sz val="10"/>
        <rFont val="Verdana"/>
        <family val="2"/>
        <charset val="238"/>
      </rPr>
      <t>; gladka izvedba površine, obstojna na mokro čiščenje, na ometane stene ali stropove</t>
    </r>
  </si>
  <si>
    <r>
      <t>Podložni beton C8/10, d = 10 cm</t>
    </r>
    <r>
      <rPr>
        <sz val="10"/>
        <rFont val="Verdana"/>
        <family val="2"/>
        <charset val="238"/>
      </rPr>
      <t>; dobava in vgrajevanje nearmiranega betona trdnostnega razreda C8/10 prereza 0,08-0,12 m3/m2,m'. Vgradi se v gabaritu izolacije pod talno ploščo + 25 cm, z izvedbo drenažne mulde po obodu</t>
    </r>
  </si>
  <si>
    <t># stebri in slopi</t>
  </si>
  <si>
    <t xml:space="preserve">Zidanje sten iz opečnih zidakov z malto za zidanje za splošno uporabo (oznaka G) na pripravljeno podlago izvedenih s: </t>
  </si>
  <si>
    <t># pozicija: pritličje in nadstropje</t>
  </si>
  <si>
    <t># izvedba po detajlu</t>
  </si>
  <si>
    <r>
      <t>Plavajoči mikroarm. estrih d = 71 do 80 mm</t>
    </r>
    <r>
      <rPr>
        <sz val="10"/>
        <rFont val="Verdana"/>
        <family val="2"/>
        <charset val="238"/>
      </rPr>
      <t>; C20; F4</t>
    </r>
  </si>
  <si>
    <r>
      <t>Vertikalna hidroizolacija proti vlagi</t>
    </r>
    <r>
      <rPr>
        <sz val="10"/>
        <rFont val="Verdana"/>
        <family val="2"/>
        <charset val="238"/>
      </rPr>
      <t xml:space="preserve">; z bitumenskimi varilnimi trakovi modificiranimi z elastomeri ali plastomeri, položena po navodilih proizvajalca na obod AB talne plošče in cokel objekta: </t>
    </r>
  </si>
  <si>
    <t>Pred izvedbo armirnega sloja moramo zatesniti vse morebitne rege med lamelami. Prav tako obrusiti vse neujemajoče stike med lamelami</t>
  </si>
  <si>
    <t>skladno z detajlom</t>
  </si>
  <si>
    <t>Krovsko-kleparska dela</t>
  </si>
  <si>
    <t>pozicija: kopalnica</t>
  </si>
  <si>
    <t>pozicija: kopalnice, sanitarije</t>
  </si>
  <si>
    <t>STEKLENE OGRAJE</t>
  </si>
  <si>
    <t>Izdelava, dobava in montaža finaliziranih steklenih ograj, izdelanih po zgoraj navedenih splošnih in posebnih določilih.</t>
  </si>
  <si>
    <t>B.15.1.1.</t>
  </si>
  <si>
    <t>B.18.1.2.2.</t>
  </si>
  <si>
    <t>B.9.1.3.</t>
  </si>
  <si>
    <t># zidane stene v pritličju in nadstropju</t>
  </si>
  <si>
    <r>
      <t>Opaž stropnih plošč</t>
    </r>
    <r>
      <rPr>
        <sz val="10"/>
        <rFont val="Verdana"/>
        <family val="2"/>
        <charset val="238"/>
      </rPr>
      <t xml:space="preserve"> vseh vrst, podpiranje do višine 3m, opaž za beton nevidne kvalitete, plošča bo prekrita s spuščenim stropom.</t>
    </r>
  </si>
  <si>
    <t># okenske preklade v zidani steni</t>
  </si>
  <si>
    <r>
      <t xml:space="preserve">Opaž nosilcev, preklad;  </t>
    </r>
    <r>
      <rPr>
        <sz val="10"/>
        <rFont val="Verdana"/>
        <family val="2"/>
        <charset val="238"/>
      </rPr>
      <t>opaž preklad vseh vrst, izvzeto za rebričast strop. Elementi se betonirajo v samostojnem delovnem postopku. Višina podpiranja do 3,0 m.</t>
    </r>
  </si>
  <si>
    <r>
      <t>Plošča debeline 33/30 mm</t>
    </r>
    <r>
      <rPr>
        <sz val="10"/>
        <rFont val="Verdana"/>
        <family val="2"/>
        <charset val="238"/>
      </rPr>
      <t>; čepi višine 25 mm, kot npr. Stirotermal Silent</t>
    </r>
    <r>
      <rPr>
        <b/>
        <sz val="10"/>
        <rFont val="Verdana"/>
        <family val="2"/>
        <charset val="238"/>
      </rPr>
      <t xml:space="preserve"> </t>
    </r>
    <r>
      <rPr>
        <sz val="10"/>
        <rFont val="Verdana"/>
        <family val="2"/>
      </rPr>
      <t>Reflect</t>
    </r>
  </si>
  <si>
    <t># pozicija: v prostorih brez talnega gretja</t>
  </si>
  <si>
    <t>B.5.9.1.3.2.</t>
  </si>
  <si>
    <t>B.9.1.4.</t>
  </si>
  <si>
    <t>GRADBENO OBRTNIŠKA DELA</t>
  </si>
  <si>
    <t xml:space="preserve">GRADBENO OBRTNIŠKA DELA </t>
  </si>
  <si>
    <t>B.9.2.</t>
  </si>
  <si>
    <t>V postavke vključiti vse delo in materiale potrebne za kvalitetno izvedbo. Poleg vgrajenega lesa upoštevati tudi vso potrebno zaščito pred vremenskimi vplivi in škodljivci, vse začasne konstrukcije potrebne za fiksiranje elementov med montažo ter ves vezni in pritrdilni material.</t>
  </si>
  <si>
    <t xml:space="preserve">
</t>
  </si>
  <si>
    <t># 1. bitumenski sloj:  Varilni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</si>
  <si>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B.11.2.1.1.</t>
  </si>
  <si>
    <t>KROVSKO KLEPARSKA DELA</t>
  </si>
  <si>
    <t>Stavbno pohištvo</t>
  </si>
  <si>
    <t>Zunanje stavbno pohištvo</t>
  </si>
  <si>
    <t>B.18.9.6.</t>
  </si>
  <si>
    <t>B.11.1.4.</t>
  </si>
  <si>
    <t>B.5.1.3.2.</t>
  </si>
  <si>
    <t># primerno za slikanje obzidave kamina in dimnika</t>
  </si>
  <si>
    <t>B.16.1.1.</t>
  </si>
  <si>
    <t>B.16.1.2.</t>
  </si>
  <si>
    <t>B.16.2.1.</t>
  </si>
  <si>
    <r>
      <t>Beton vertikalnih in horizontalnih vezi 0,04-0,08 C25/30, š = 25 cm</t>
    </r>
    <r>
      <rPr>
        <sz val="10"/>
        <rFont val="Verdana"/>
        <family val="2"/>
        <charset val="238"/>
      </rPr>
      <t>; dobava in vgrajevanje armiranega betona trdnostnega razreda vsaj C25/30, odpornost na korozijo XC1, prerez 0,06 – 0,12 m3/m2,m'</t>
    </r>
  </si>
  <si>
    <r>
      <t>Beton stopnišča 0,12-0,20 C25/30, h = 20 cm</t>
    </r>
    <r>
      <rPr>
        <sz val="10"/>
        <rFont val="Verdana"/>
        <family val="2"/>
        <charset val="238"/>
      </rPr>
      <t>; dobava in vgrajevanje armiranega betona stopniščnih ramen in podestov trdnostnega razreda vsaj C25/30, odpornost na korozijo XC1, prerez 0,12 - 0,20 m3/m2,m', zgornja in čelne ploskve zaglajene za prevzem parketa z lepljenjem</t>
    </r>
  </si>
  <si>
    <t>B.3.2.4.2.</t>
  </si>
  <si>
    <t># izvedba AB vezi zidanih sten zajeta v betonskih delih</t>
  </si>
  <si>
    <r>
      <t>Opaž AB vezi;</t>
    </r>
    <r>
      <rPr>
        <sz val="10"/>
        <rFont val="Verdana"/>
        <family val="2"/>
      </rPr>
      <t xml:space="preserve"> dvostranski </t>
    </r>
    <r>
      <rPr>
        <sz val="10"/>
        <rFont val="Verdana"/>
        <family val="2"/>
        <charset val="238"/>
      </rPr>
      <t>opaž AB vezi v zidanih stenah.</t>
    </r>
  </si>
  <si>
    <t># vertikalne in horizontalne vezi</t>
  </si>
  <si>
    <r>
      <t>Omet zidov/sten iz opečnih zidakov in armiranega betona</t>
    </r>
    <r>
      <rPr>
        <sz val="10"/>
        <rFont val="Verdana"/>
        <family val="2"/>
        <charset val="238"/>
      </rPr>
      <t>; zunanje in notranje nosilne in predelne stene hiše, v deb. cca. 20 mm</t>
    </r>
  </si>
  <si>
    <r>
      <t xml:space="preserve">Vzidava XPS plošč deb. 3; </t>
    </r>
    <r>
      <rPr>
        <sz val="10"/>
        <rFont val="Verdana"/>
        <family val="2"/>
        <charset val="238"/>
      </rPr>
      <t>v zidarske odprtine fasadnega stavbnega pohištva.</t>
    </r>
  </si>
  <si>
    <t># mesto vgradnje: v opaž za preklade nad okni, ob zunanji rob opaža</t>
  </si>
  <si>
    <r>
      <t>EPS-T deb. 33/30 mm</t>
    </r>
    <r>
      <rPr>
        <sz val="10"/>
        <rFont val="Verdana"/>
        <family val="2"/>
        <charset val="238"/>
      </rPr>
      <t xml:space="preserve">; </t>
    </r>
  </si>
  <si>
    <t>* Toplotno izolacijo podaljšati do spodnjega roba temeljne plošče</t>
  </si>
  <si>
    <t>B.5.9.1.3.5.</t>
  </si>
  <si>
    <t>B.8.1.1.3</t>
  </si>
  <si>
    <t>B.8.1.1.4.</t>
  </si>
  <si>
    <t>B.8.1.1.5.</t>
  </si>
  <si>
    <r>
      <t>TIFO s PEP 5 cm brez zaključnega sloja</t>
    </r>
    <r>
      <rPr>
        <sz val="10"/>
        <rFont val="Verdana"/>
        <family val="2"/>
        <charset val="238"/>
      </rPr>
      <t xml:space="preserve">, termoizolacijske plošče XPS deb. 5 cm, pritrjene na zidane stene po sistemskih zahtevah proizvajalca </t>
    </r>
    <r>
      <rPr>
        <b/>
        <sz val="10"/>
        <rFont val="Verdana"/>
        <family val="2"/>
        <charset val="238"/>
      </rPr>
      <t>vznožje (cokl) fasade</t>
    </r>
    <r>
      <rPr>
        <sz val="10"/>
        <rFont val="Verdana"/>
        <family val="2"/>
      </rPr>
      <t>, ustrezne nosilnosti za kontaktno kamnito oblogo</t>
    </r>
  </si>
  <si>
    <t>Tankoslojni zaključni omet, max.  velikost zrna 2 mm, silikonski s povečanim dodatkom za zaviranje razvoja alg in plesni, prednamaz (primer), v eni barvi skladno z barvno študijo</t>
  </si>
  <si>
    <r>
      <t xml:space="preserve">Vododbojen akrilatni omet, </t>
    </r>
    <r>
      <rPr>
        <sz val="10"/>
        <rFont val="Verdana"/>
        <family val="2"/>
        <charset val="238"/>
      </rPr>
      <t>enake barve kot osnovna fasada, na pripravljeno TIFO podzidka</t>
    </r>
  </si>
  <si>
    <t>B.9.3.</t>
  </si>
  <si>
    <t># 2. bitumenski sloj:  Varilni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</si>
  <si>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r>
      <t xml:space="preserve">Vgradnja XPS plošč deb. 5; </t>
    </r>
    <r>
      <rPr>
        <sz val="10"/>
        <rFont val="Verdana"/>
        <family val="2"/>
        <charset val="238"/>
      </rPr>
      <t>izolacija preklad nad okni proti škatlam senčil - plošče se vgradijo v opaž za preklado, v ceni upoštevati tesnenje vseh stikov med ploščami in stikov z opažem za preprečitev zatekanja cementnega mleka med vlivanjem betona.</t>
    </r>
  </si>
  <si>
    <t># 1. bitumenski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</si>
  <si>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 toplotna izolacija: plošče iz XPS debeline 10 cm</t>
  </si>
  <si>
    <r>
      <t xml:space="preserve">sestava konstrukcije </t>
    </r>
    <r>
      <rPr>
        <b/>
        <sz val="10"/>
        <rFont val="Verdana"/>
        <family val="2"/>
        <charset val="238"/>
      </rPr>
      <t>F1c</t>
    </r>
    <r>
      <rPr>
        <sz val="10"/>
        <rFont val="Verdana"/>
        <family val="2"/>
        <charset val="238"/>
      </rPr>
      <t xml:space="preserve"> (samo hidroizolacija, sloji nad njo zajeti v fasaderskih delih)</t>
    </r>
  </si>
  <si>
    <t>skladno z detajlom in navodili proizvajalca</t>
  </si>
  <si>
    <t>B.8.1.3.1</t>
  </si>
  <si>
    <t>pozicija: vsi prostori s keramično oblogo tal, ki nimajo stenske obloge</t>
  </si>
  <si>
    <t>B.13.3.</t>
  </si>
  <si>
    <t>B.13.3.1.</t>
  </si>
  <si>
    <t>B.13.3.5.</t>
  </si>
  <si>
    <t>B.13.3.7.</t>
  </si>
  <si>
    <t>Nosilne konstrukcije</t>
  </si>
  <si>
    <r>
      <t xml:space="preserve">Protivlomna zaščita; </t>
    </r>
    <r>
      <rPr>
        <sz val="10"/>
        <rFont val="Verdana"/>
        <family val="2"/>
        <charset val="238"/>
      </rPr>
      <t>fasadno stavbno pohištvo mora skladno s standardom DIN EN 1627:2011 zagotavljati: v pritličnih etažah in v nadstropju izhod na teraso varnostno stopnjo vsaj RC2, v vsa ostala okna vsaj RC1.</t>
    </r>
  </si>
  <si>
    <t xml:space="preserve">Visoko toplotno izolirani (vrata Ud ≤ 1,1 W/m2K) sistem za vrata s ca. 90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prirejen za vstavljanje polnitev, ki prekrivajo krilo. Sistem je namenjen tudi integraciji stranskih svetlob in nadsvetlob ter integriranju v  fasadne sisteme. Konstrukcija za vrata je zunaj in znotraj površinsko poravnana. </t>
  </si>
  <si>
    <t>* toplotna prehodnost vrat: Ud = manj kot 1,10 W/m2K</t>
  </si>
  <si>
    <t>* z vsem okovjem v inox izvedbi, skrita nasadila</t>
  </si>
  <si>
    <t>B.14.2.</t>
  </si>
  <si>
    <t>LESENE OGRAJE IN ROČAJI</t>
  </si>
  <si>
    <t>B.18.1.1.3</t>
  </si>
  <si>
    <t>B.18.1.1.4</t>
  </si>
  <si>
    <t>pozicija: vogali MK sten in oblog</t>
  </si>
  <si>
    <r>
      <t>Doplačilo</t>
    </r>
    <r>
      <rPr>
        <b/>
        <sz val="10"/>
        <rFont val="Verdana"/>
        <family val="2"/>
        <charset val="238"/>
      </rPr>
      <t xml:space="preserve"> za izdelavo ojačitev vratnih odprtin za krilna vrata </t>
    </r>
    <r>
      <rPr>
        <sz val="10"/>
        <rFont val="Verdana"/>
        <family val="2"/>
        <charset val="238"/>
      </rPr>
      <t>pri predelnih stenah ali stenskih oblogah</t>
    </r>
  </si>
  <si>
    <t>pozicija: krilna vrata v suhomontažnih predelnih stenah</t>
  </si>
  <si>
    <t>B.2.1.1.</t>
  </si>
  <si>
    <t>B.2.1.7.</t>
  </si>
  <si>
    <t>lokacija: drenažne cevi</t>
  </si>
  <si>
    <t>B.2.3.11.</t>
  </si>
  <si>
    <t>vgradnja v zelenici ob objektu</t>
  </si>
  <si>
    <r>
      <t xml:space="preserve">Organizacija in ureditev gradbišča v skladu z Varnostnim načrtom in Načrtom ureditve gradbišča:
* postavitev gradbiščne ograje in zaščitne ograje,
* postavitev gradbiščne table dim. 220/250,
</t>
    </r>
    <r>
      <rPr>
        <b/>
        <i/>
        <u/>
        <sz val="10"/>
        <rFont val="Verdana"/>
        <family val="2"/>
        <charset val="238"/>
      </rPr>
      <t xml:space="preserve">Opomba: Pred izdelavo mora naročnik potrditi izgled gradbiščne table.
</t>
    </r>
    <r>
      <rPr>
        <sz val="10"/>
        <rFont val="Verdana"/>
        <family val="2"/>
        <charset val="238"/>
      </rPr>
      <t>* postavitev opozorilnih tabel in znakov,
* postavitev gradbiščih provizorijev za potrebe delovanja gradbišča (pisarne, skladišča, sanitarije, garderobe, jedilnica, umivalnica, ...),
* postavitev mobilne pralne ploščadi na izhodu iz gradbišča,
* naprava podlage za postavitev dvigal,
* namestitev zaščitnih naprav,
* namestitev omaric za nudenje prve pomoči,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V ceni upoštevati prilagajanje organizacije gradbišča dinamiki dela, postavitve, po potrebi večkratne prestavitve, amortizacijo ali najem za ves čas trajanja gradbišča ter odstranitev po dokončanih delih, vzpostavitev v prvotno stanje in finalno čiščenje gradbišča.</t>
    </r>
  </si>
  <si>
    <r>
      <t xml:space="preserve">Opaž temeljev do 60 cm: </t>
    </r>
    <r>
      <rPr>
        <sz val="10"/>
        <rFont val="Verdana"/>
        <family val="2"/>
        <charset val="238"/>
      </rPr>
      <t xml:space="preserve">izdelava enostranskega opaža za temelje višine do 60 cm, nevidna konstrukcija </t>
    </r>
  </si>
  <si>
    <r>
      <t>Opaž dvoramnih stopnic</t>
    </r>
    <r>
      <rPr>
        <sz val="10"/>
        <rFont val="Verdana"/>
        <family val="2"/>
      </rPr>
      <t xml:space="preserve"> upoštevati stopnice v obliki U, na zavojih so podesti (ni potreben ukrivljen opaž)</t>
    </r>
  </si>
  <si>
    <t>Lokacija: pritličje, nadstropje, podstrešje; obračun po neto tlorisni površini</t>
  </si>
  <si>
    <r>
      <t>EPS 100 skupne deb. 8 cm</t>
    </r>
    <r>
      <rPr>
        <sz val="10"/>
        <rFont val="Verdana"/>
        <family val="2"/>
        <charset val="238"/>
      </rPr>
      <t>; v več slojih, debelino posameznih slojev prilagoditi vgrajenim inštalacijam.</t>
    </r>
  </si>
  <si>
    <r>
      <t>Plavajoči mikroarm. estrih d = 81 do 90 mm</t>
    </r>
    <r>
      <rPr>
        <sz val="10"/>
        <rFont val="Verdana"/>
        <family val="2"/>
        <charset val="238"/>
      </rPr>
      <t>; C20; F4</t>
    </r>
  </si>
  <si>
    <t># pozicija: talna sestava T1.4</t>
  </si>
  <si>
    <r>
      <t>Doplačilo za izvedbo naklona v estrihu na mestu tuš kabine</t>
    </r>
    <r>
      <rPr>
        <sz val="10"/>
        <rFont val="Verdana"/>
        <family val="2"/>
      </rPr>
      <t>, ter poglobitve za vgradnjo točkovnega odtoka ali kanalete.</t>
    </r>
  </si>
  <si>
    <r>
      <t xml:space="preserve">Termoizolacijsko fasadno oplaščenje </t>
    </r>
    <r>
      <rPr>
        <sz val="10"/>
        <rFont val="Verdana"/>
        <family val="2"/>
        <charset val="238"/>
      </rPr>
      <t>(TIFO) z ploščami kamene volne (PKV) za kontaktne fasade, toplotna prevodnost λ&lt;=0,036 W/mK, standard SIST EN 13162. Razplastna trdnost TR80. Razred gorljivosti A1 po DIN 4102</t>
    </r>
  </si>
  <si>
    <r>
      <t>Vgrajevanje PKV:</t>
    </r>
    <r>
      <rPr>
        <sz val="10"/>
        <rFont val="Verdana"/>
        <family val="2"/>
        <charset val="238"/>
      </rPr>
      <t xml:space="preserve"> nanos lepila linijsko po robovih in točkovno na sredini, pokrivnost najmanj 40%, polaganje skladno z navodili proizvajalca </t>
    </r>
  </si>
  <si>
    <r>
      <t>Sidranje PKV</t>
    </r>
    <r>
      <rPr>
        <sz val="10"/>
        <rFont val="Verdana"/>
        <family val="2"/>
        <charset val="238"/>
      </rPr>
      <t>: mehansko pritrjevanje plošč s poglobljenimi sidri s polnilnim pokrovčkom, število sider po navodilih proizvajalca skladno s težo fasadne obloge, vgrajevanje skladno z navodili proizvajalca</t>
    </r>
  </si>
  <si>
    <r>
      <t>Stik fasade in okenske poličke:</t>
    </r>
    <r>
      <rPr>
        <sz val="10"/>
        <rFont val="Verdana"/>
        <family val="2"/>
        <charset val="238"/>
      </rPr>
      <t xml:space="preserve"> Na objektu je predvidena vgradnja pločevinastih zunanjih okenskih polic. Pod okensko polico se vgradi podložna izolacija deb. 2-3 cm, da ne bi prihajalo do direktnega toplotnega mostu in kondenziranja na tem delu. V vogale in na stik z okenskim okvirjem se namesti samolepilni tesnilni trak. Police se vgradijo podometno v izolacijo z vstavitvijo ekspanzijskega traku na stik med izolacijo, okenskim okvirom in polico. Dodatna zatesnitev s trajno elastičnim
kitom. Padec police najmanj 3°.</t>
    </r>
  </si>
  <si>
    <t>B.9.1.5.</t>
  </si>
  <si>
    <t># naklonski sloj iz naklonskih plošč EPS debeline 2-10 cm, naklon 2,0%</t>
  </si>
  <si>
    <t># toplotna izolacija: plošče iz EPS debeline 10 cm</t>
  </si>
  <si>
    <r>
      <t>Naprava kritine ravne strehe</t>
    </r>
    <r>
      <rPr>
        <sz val="10"/>
        <rFont val="Verdana"/>
        <family val="2"/>
        <charset val="238"/>
      </rPr>
      <t>:</t>
    </r>
  </si>
  <si>
    <t># zaščita izolacije: prodnato nasutje debeline min. 5 cm</t>
  </si>
  <si>
    <t># ločilni sloj: geotekstil &gt;100 g/m2, vgrajen s preklopi vsaj 30 cm</t>
  </si>
  <si>
    <r>
      <t>Izdelava vertikalnih zavihkov kritine na atiki ravne strehe</t>
    </r>
    <r>
      <rPr>
        <sz val="10"/>
        <rFont val="Verdana"/>
        <family val="2"/>
        <charset val="238"/>
      </rPr>
      <t>; skladno z detajlom:</t>
    </r>
  </si>
  <si>
    <r>
      <t xml:space="preserve">sestava konstrukcije: </t>
    </r>
    <r>
      <rPr>
        <b/>
        <sz val="10"/>
        <rFont val="Verdana"/>
        <family val="2"/>
      </rPr>
      <t>ravna streha</t>
    </r>
  </si>
  <si>
    <r>
      <rPr>
        <b/>
        <sz val="10"/>
        <rFont val="Verdana"/>
        <family val="2"/>
        <charset val="238"/>
      </rPr>
      <t xml:space="preserve">Odtok ravne strehe </t>
    </r>
    <r>
      <rPr>
        <sz val="10"/>
        <rFont val="Verdana"/>
        <family val="2"/>
        <charset val="238"/>
      </rPr>
      <t>- doplačilo za dobavo in vgradnjo strešnega odtoka in drenažne rešetke ter odtočno cevjo do razbremenilnega kotlička na fasadi (kotliček postavka kleparskih del) vključno s sistemskimi dodatki kot npr. cevnimi podaljški, tesnili, košarami in obroči za lovljenje listja in podobno</t>
    </r>
  </si>
  <si>
    <t># dobava in montaža nerjavečega okvirja vel. vsaj 300x300 iz perforirane pločevine, ki preprečuje vpad prodca v odtok</t>
  </si>
  <si>
    <t># dobava in montaža terasnega odtoka DN50/75 s tovarniško navarjeno bitumensko manšeto šir. vsaj 40 cm za zanesljivo povezavo z elastomerno kritino ter sekundarno manšeto za povezavo s parno zaporo. Opremljen z toplotno izoliranim odtočnim ohišjem. V primeru, da ostane 2. sloj hidroizolacije ob sifonu viden, je vgraditi trak z UV zaščito</t>
  </si>
  <si>
    <t># prednamaz: hitrovezoči bitumenski prednamaz na pripravljeno čisto podlago, kot npr. Ibitol</t>
  </si>
  <si>
    <t># parna zapora: varilni bitumenski trak iz elastomernega bitumna z al folijo, Sd&gt;1000 m, kot npr. Bitalbit AL V4 ali enakovredno.</t>
  </si>
  <si>
    <r>
      <t>Talne keramične ploščice 30x60</t>
    </r>
    <r>
      <rPr>
        <sz val="10"/>
        <rFont val="Verdana"/>
        <family val="2"/>
        <charset val="238"/>
      </rPr>
      <t>;
Dobava in izvedba tlaka iz porcelangres ploščic v kopalnicah,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</si>
  <si>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r>
      <t>Stenske keramične ploščice 30x60</t>
    </r>
    <r>
      <rPr>
        <sz val="10"/>
        <rFont val="Verdana"/>
        <family val="2"/>
        <charset val="238"/>
      </rPr>
      <t>;
Dobava in izvedba stenske keramike iz porcelangres ploščic v sanitarijah,  1. kakovostnega razreda.
Delovni stiki in način polaganja se predvidijo po načrtu polaganja, do višine 215 cm (poravnano z zgornjim robom podboja vrat.
Vsa dela in preddela vključno z izravnavo podlage, fugiranjem in silikoniziranjem zadnje vogalne fuge s silikonsko fugirno maso v barvi fugirne mase in z vsem potrebnim materialom.
kot npr. Agrob Buchtal, serija Nova, barva Creme-Beige Multicoloured; ali Atlas Concorde, Boost Mix Ivory, matte sensitech; ali enakovredno.</t>
    </r>
  </si>
  <si>
    <t>pozicija: kopalnice</t>
  </si>
  <si>
    <t>lokacija: notranje stopnice</t>
  </si>
  <si>
    <r>
      <t xml:space="preserve">Notranja ograja stopnic; </t>
    </r>
    <r>
      <rPr>
        <sz val="10"/>
        <rFont val="Verdana"/>
        <family val="2"/>
        <charset val="238"/>
      </rPr>
      <t>izdelana iz jeklenih okroglih cevnih profilov fi 10 mm, navarjenih v okvirje iz pravokotnih škatlastih profilov 20/40/4 mm, višine 1,3m. Ograja vijačena na jeklene stebričke, sidrane v armiranobetonsko stopniščno ramo in etažno ploščo. Stebri imajo tudi pripravljeno mesto za montažo ročaja (ročaj zajet v mizarskih delih). Vsi jekleni elementi ograje prašno barvani, standard zaščite primeren za notranjo uporabo. Skladno z detajlom.</t>
    </r>
  </si>
  <si>
    <t>B.12.1.1.1.</t>
  </si>
  <si>
    <t>B.12.1.1.2.</t>
  </si>
  <si>
    <r>
      <t xml:space="preserve">Izdelava </t>
    </r>
    <r>
      <rPr>
        <b/>
        <sz val="10"/>
        <rFont val="Verdana"/>
        <family val="2"/>
      </rPr>
      <t>tuš kadičke iz talne keramike</t>
    </r>
    <r>
      <rPr>
        <sz val="10"/>
        <rFont val="Verdana"/>
        <family val="2"/>
        <charset val="238"/>
      </rPr>
      <t>, dimenzije cca. 90x90 cm, format keramike 10x10 cm, s tovarniško izdelanimi fazonskimi kosi po obodu kadičke za izvedbo poglobitve nivoja tal, skladno z detajlom.
Kot npr. Agrob Buchtal Area Pro shower tub system strip/corner ali enakovredno</t>
    </r>
  </si>
  <si>
    <r>
      <t xml:space="preserve">Izdelava </t>
    </r>
    <r>
      <rPr>
        <b/>
        <sz val="10"/>
        <rFont val="Verdana"/>
        <family val="2"/>
      </rPr>
      <t>stika med talno in stensko keramiko</t>
    </r>
    <r>
      <rPr>
        <sz val="10"/>
        <rFont val="Verdana"/>
        <family val="2"/>
        <charset val="238"/>
      </rPr>
      <t xml:space="preserve"> z zaokrožnico iz tovarniško izdelanih fazonskih kosov keramike, istega proizvajlaca in barve kot stenska in talna keramika.
Kot npr. Agrob Buchtal Area Pro cove skirtings ali enakovredno</t>
    </r>
  </si>
  <si>
    <r>
      <t>Talne keramične ploščice 30x60</t>
    </r>
    <r>
      <rPr>
        <sz val="10"/>
        <rFont val="Verdana"/>
        <family val="2"/>
        <charset val="238"/>
      </rPr>
      <t>; 
Dobava in izvedba tlaka iz porcelangres ploščic v stopniščih in avlah,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</si>
  <si>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t>B.11.2.1.3.</t>
  </si>
  <si>
    <r>
      <t xml:space="preserve">Dobava in vgradnja sistemskih </t>
    </r>
    <r>
      <rPr>
        <b/>
        <sz val="10"/>
        <rFont val="Verdana"/>
        <family val="2"/>
      </rPr>
      <t>oddušnih strešnikov</t>
    </r>
    <r>
      <rPr>
        <sz val="10"/>
        <rFont val="Verdana"/>
        <family val="2"/>
        <charset val="238"/>
      </rPr>
      <t xml:space="preserve"> na poševni strehi, vključno s priklopom kanalizacijskih odduhov in tesnenjem sekundarne kritine okoli preboja.</t>
    </r>
  </si>
  <si>
    <t>B.11.2.1.4.</t>
  </si>
  <si>
    <t>B.9.5.</t>
  </si>
  <si>
    <t>B.13.2.6.</t>
  </si>
  <si>
    <r>
      <t xml:space="preserve">Delitev in odpiranje po shemi </t>
    </r>
    <r>
      <rPr>
        <b/>
        <sz val="10"/>
        <rFont val="Verdana"/>
        <family val="2"/>
        <charset val="238"/>
      </rPr>
      <t>ID elementa O2</t>
    </r>
    <r>
      <rPr>
        <b/>
        <sz val="10"/>
        <rFont val="Verdana"/>
        <family val="2"/>
      </rPr>
      <t>.1</t>
    </r>
  </si>
  <si>
    <t>FASADNO STAVBNO POHIŠTVO</t>
  </si>
  <si>
    <t>B.14.3.</t>
  </si>
  <si>
    <t>KOVINSKA/STEKLENA VRATA</t>
  </si>
  <si>
    <t>Vratna krila so opremljena s sistemskim okovjem, valjčni tečaji, cilindrični vložek. Vse kljuke, ročaji po izbiri projektanta in naročnika iz asortimana dobavitelja.</t>
  </si>
  <si>
    <t>* znotraj kljuka, zunaj bunka</t>
  </si>
  <si>
    <t>B.14.3.1.</t>
  </si>
  <si>
    <t>B.14.3.2.</t>
  </si>
  <si>
    <t>* z vsem okovjem v inox izvedbi, vodilo skrito z masko</t>
  </si>
  <si>
    <t>* cilindrična ključavnica, sistemski ključ</t>
  </si>
  <si>
    <t>* tesnilo, stenski blažilnik, samozapiralo skrito v okvirju</t>
  </si>
  <si>
    <t>B.14.3.4.</t>
  </si>
  <si>
    <t>Vratna krila so opremljena s sistemskim okovjem.</t>
  </si>
  <si>
    <r>
      <t>* požarna odpornost EI</t>
    </r>
    <r>
      <rPr>
        <vertAlign val="subscript"/>
        <sz val="10"/>
        <rFont val="Verdana"/>
        <family val="2"/>
      </rPr>
      <t>2</t>
    </r>
    <r>
      <rPr>
        <sz val="10"/>
        <rFont val="Verdana"/>
        <family val="2"/>
        <charset val="238"/>
      </rPr>
      <t xml:space="preserve"> 60-C2</t>
    </r>
  </si>
  <si>
    <t>* stekleno krilo s kovinskim okvirjem</t>
  </si>
  <si>
    <t>* avtomatska vrata, odpiranje preko senzorjev prisotnosti</t>
  </si>
  <si>
    <t>Vgradnja v zidano steno debeline 30 cm</t>
  </si>
  <si>
    <t>Vgradnja v mavčnokartonsko steno debeline 15 cm</t>
  </si>
  <si>
    <t>B.16.1.3.</t>
  </si>
  <si>
    <t>B.16.1.4.</t>
  </si>
  <si>
    <t>B.16.1.5.</t>
  </si>
  <si>
    <t>B.16.1.6.</t>
  </si>
  <si>
    <t>B.16.1.7.</t>
  </si>
  <si>
    <t>B.16.1.9.</t>
  </si>
  <si>
    <t>B.16.1.10.</t>
  </si>
  <si>
    <t>Vgradnja v tipsko kaseto v mavčnokartonski steni debeline 15 cm</t>
  </si>
  <si>
    <t>B.16.1.11.</t>
  </si>
  <si>
    <t xml:space="preserve"> #  standardno brazdano vratno krilo s sredico iz perforirane iverke (iverokal), masivni okvir vrat z možnostjo krajšanja krila do 5 cm, zaobljen rob brez prekinitve. Površinska obdelava z oblogo iz visoko odpornega laminata. Vratno krilo  opremljeno z visokimi nasadili in s kljuko po izboru projektanta in naročnika ter cilindrično ključavnico s sistemskim ključem in ločenimi rozetami.</t>
  </si>
  <si>
    <t xml:space="preserve"> #  Kovinski podboji.  Površinska obdelava s prašnim barvanjem. Podboj  opremljen s tesnilom, vstavljenim v rego brazde. Vsa vrata je opremiti s stenskimi ali talnimi odbojniki.</t>
  </si>
  <si>
    <t>#   Krila vseh požarnih vrat izdelana s certificirano kovinsko konstrukcijo.</t>
  </si>
  <si>
    <r>
      <t>* požarna odpornost EI</t>
    </r>
    <r>
      <rPr>
        <vertAlign val="subscript"/>
        <sz val="10"/>
        <rFont val="Verdana"/>
        <family val="2"/>
      </rPr>
      <t>2</t>
    </r>
    <r>
      <rPr>
        <sz val="10"/>
        <rFont val="Verdana"/>
        <family val="2"/>
        <charset val="238"/>
      </rPr>
      <t xml:space="preserve"> 30-C3</t>
    </r>
  </si>
  <si>
    <t>Sintetični tlak</t>
  </si>
  <si>
    <r>
      <t xml:space="preserve">Dobava in vgradnja sintetične akustične talne obloge </t>
    </r>
    <r>
      <rPr>
        <b/>
        <sz val="10"/>
        <rFont val="Verdana"/>
        <family val="2"/>
      </rPr>
      <t>(FT2.1)</t>
    </r>
    <r>
      <rPr>
        <sz val="10"/>
        <rFont val="Verdana"/>
        <family val="2"/>
        <charset val="238"/>
      </rPr>
      <t>, kot npr. Zero Sound ali enakovredno. 
Talna obloga v rolah deb vsaj 3,0 mm, talna obloga mora ustrezati naslednjim zahtevam:	
- primerna za visoko obremenjene prostore, 	
- ne toksična - brez vsebnosti PVC-ja, plastifikatorjev, halogenov, nitrozaminov, phtalatov, težkih kovin	
- obrabni sloj impregniran z ionomerom (odlična odpornost na praske, kemikalije in kisline ….) 	
- enostavna za vzdrževanje in ne potrebuje dodatnega 
zaščitnega premaza, 	
- odpornost na udarni zvok po ISO 717/2 – vsaj 12 dB
- odporna na cigaretne ogorke po EN 1399,
- ognjeodpornost po EN 13501-1 Cfl-s1 
- protizdrstnost po EN 13893,
- elektrostatičnost EN 1815 - antistatičen, 
- antibaktericidna in antifungicidna (ne omogoča razvoj bakterij)
- odporna na koleščke stolov po EN 425 in 
- certifikati za kakovost zraka v prostoru (M1)
- ne škoduje okolju (možno uničenje s sežigom)
- je 100 % razgradljiva
Visoko kakovostno disperzijsko lepilo za mokro, pol mokro, sprijemno, kontaktno in double drop lepljenje elastičnih talnih oblog z izjemno tvorbo lepilnih niti. Primeren za uporabo na tleh in stenah v notranjih prostorih.
kot npr.: UZIN UTZ KE2000Si ali enakovredno</t>
    </r>
  </si>
  <si>
    <t>B.9.6.</t>
  </si>
  <si>
    <t>B.9.6.1.</t>
  </si>
  <si>
    <t>KOVINSKA POŽARNA NOTRANJA VRATA</t>
  </si>
  <si>
    <t>B.16.3.</t>
  </si>
  <si>
    <t>B.16.3.1.</t>
  </si>
  <si>
    <t>B.16.3.2.</t>
  </si>
  <si>
    <t>Izdelava, dobava in montaža lesenih ograj in ročajev, izdelanih po zgoraj navedenih splošnih in posebnih določilih.</t>
  </si>
  <si>
    <t>Dobava in vgradnja lesenega ročaja na ograji stopnišča, oljena macesnova okrogla letev fi 5 cm, vijačena iz spodnje strani na ploščat barvan jeklen nosilec, ki je preko tipskih inox ročic pritrjen na konstrukcijo ograje, skladno z detajlom.</t>
  </si>
  <si>
    <t>V ceni na enoto mere vkalkulirati izdelavo tipskih zaokrožnic tlaka na stiku talne obloge s steno, radij zaokrožnice 5 cm, višina 10 cm.</t>
  </si>
  <si>
    <t>B.14.4.</t>
  </si>
  <si>
    <t>B.14.4.1.</t>
  </si>
  <si>
    <t>B.14.4.2.</t>
  </si>
  <si>
    <t>STREŠNA OKNA IN KUPOLE</t>
  </si>
  <si>
    <t>B.18.1.1.5</t>
  </si>
  <si>
    <t>B.18.1.1.6</t>
  </si>
  <si>
    <r>
      <t xml:space="preserve">sestava konstrukcije </t>
    </r>
    <r>
      <rPr>
        <b/>
        <sz val="10"/>
        <rFont val="Verdana"/>
        <family val="2"/>
        <charset val="238"/>
      </rPr>
      <t xml:space="preserve">Z3.3 </t>
    </r>
    <r>
      <rPr>
        <sz val="10"/>
        <rFont val="Verdana"/>
        <family val="2"/>
        <charset val="238"/>
      </rPr>
      <t>(inštalacijska in akustična obloga na AB ali zidani steni)</t>
    </r>
  </si>
  <si>
    <t>B.18.1.2.3.</t>
  </si>
  <si>
    <t>pozicija: spuščeni stropovi v podstrešju za razvod inštalacij in podobno</t>
  </si>
  <si>
    <t>B.18.2.5.</t>
  </si>
  <si>
    <r>
      <t>Doplačilo</t>
    </r>
    <r>
      <rPr>
        <b/>
        <sz val="10"/>
        <rFont val="Verdana"/>
        <family val="2"/>
        <charset val="238"/>
      </rPr>
      <t xml:space="preserve"> za dobavo in vgradnjo kasete za drsna vrata </t>
    </r>
    <r>
      <rPr>
        <sz val="10"/>
        <rFont val="Verdana"/>
        <family val="2"/>
        <charset val="238"/>
      </rPr>
      <t>pri predelnih stenah, kot npr Orchidea ali enakovredno.</t>
    </r>
  </si>
  <si>
    <t>kom</t>
  </si>
  <si>
    <t>Splošni opis</t>
  </si>
  <si>
    <t>XII.</t>
  </si>
  <si>
    <t>DVIGALA</t>
  </si>
  <si>
    <t>Cene po e.m. morajo vsebovati:</t>
  </si>
  <si>
    <t>• vse iz splošnih določil za vse vrste del,
• dodatke za oteževalne okoliščine, razen kadar je v opisu postavke drugače navedeno.</t>
  </si>
  <si>
    <t>#  v ceni enote je obvezno vključiti dobavo in montažo za pravilno funkcioniranje posameznih sistemov in elementov objekta, navedenih v tem popisu del.</t>
  </si>
  <si>
    <t>#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</si>
  <si>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 V ceni je zajeta tudi vsa potrebna dokumentacija, ki je potrebna za tehnični pregled objektov in pridobitev uporabnega dovoljenja.</t>
  </si>
  <si>
    <t>Dvigalo mora biti načertovano in izdelano skladno s standardom SIST EN81-1 in skladno s Pravilnikom o vrnosti dvigal (Ur.l.RS št. 83/07). Po končani montaži dvigala priglašeni organ oprvi tehnični pregled dvigala in izda certifikat (obratovalno dovoljenje) v breme izvajalca.</t>
  </si>
  <si>
    <t>V kolikor v nadaljevanju ni navedeno drugače, je pri dobavi, montaži in zagonu dvigala upoštevati:</t>
  </si>
  <si>
    <t># izdelava PZI dvigala, PID in Navodila za obratovanje in vzdrževanje ter šolanje skrbnika dvigala</t>
  </si>
  <si>
    <t># namestitev napisnih ploščic oz. oznak, ki pripadajo neposredno dvigalu, v skladu z SIST EN81-1</t>
  </si>
  <si>
    <t># stroške prisotnosti montažnega osebja pri prevzemu dvigal in tehničnem pregledu objekta</t>
  </si>
  <si>
    <t># montaža dvigala brez postavljanja odrov ob uporabi predhodno vgrajenih testiranih montažnih obešal (obveznost dobavitelja dvigala)</t>
  </si>
  <si>
    <t># prilagoditvena gradbena dela v jašku dvigala glede na zahteve predvidenega dvigala in navodilih  odgovorne osebe izvajalca in v skladu s predpisi o dvigalogradnji,</t>
  </si>
  <si>
    <t># dovod in povezavo strelovodne ozemljitve v jami in vrhu jaška ter povezavo vseh kovinskih delov v jašku,</t>
  </si>
  <si>
    <t># namestitev lestve za pomoč pri vstopu v jamo jaška, ki ustreza SIST EN 81-1</t>
  </si>
  <si>
    <t># izvedba osvetlitve in elektrifikacije jaška v skladu s SIST EN 81-1</t>
  </si>
  <si>
    <t># dostava uteži pri prevzemu s strani izvedencev</t>
  </si>
  <si>
    <t># enkratno končno čiščenje naprave po zaključku montaže</t>
  </si>
  <si>
    <t>opis</t>
  </si>
  <si>
    <t xml:space="preserve">količina </t>
  </si>
  <si>
    <t>cena na enoto</t>
  </si>
  <si>
    <t>cena</t>
  </si>
  <si>
    <t xml:space="preserve"> SPLOŠNA DOLOČILA</t>
  </si>
  <si>
    <t>Dobava in montaža  dvigal.
V ceni zajeti tudi izdelavo delavniških načrtov, izvedbo tehničnega pregleda in pridobitev potrebnih dovoljenj in certifikatov za obratovanje.</t>
  </si>
  <si>
    <t>a</t>
  </si>
  <si>
    <t>VRSTA DVIGALA:</t>
  </si>
  <si>
    <t>BOLNIŠKO DVIGALO (Dvigalo D1)
OBJEKT A</t>
  </si>
  <si>
    <t>ZAHTEVANI STANDARDI</t>
  </si>
  <si>
    <t>SIST EN81-20, 
SIST EN81-50,
SIST EN81-58,
SIST EN81-70, 
SIST EN81-28
Raven B</t>
  </si>
  <si>
    <t>NOSILNOST</t>
  </si>
  <si>
    <t>1875 kg ali 25 oseb</t>
  </si>
  <si>
    <t>SISTEM POGONA</t>
  </si>
  <si>
    <t>Električni, ACVF- frekvenčno reguliran brez reduktorja</t>
  </si>
  <si>
    <t>ŠTEVILO VKLOPOV NA URO</t>
  </si>
  <si>
    <t>VIŠINA DVIGA</t>
  </si>
  <si>
    <t>ŠTEV. POSTAJ</t>
  </si>
  <si>
    <t>ŠTEV. VHODOV</t>
  </si>
  <si>
    <t>HITROST</t>
  </si>
  <si>
    <t>1,0 m/s</t>
  </si>
  <si>
    <t>SISTEM UPRAVLJANJA</t>
  </si>
  <si>
    <t>•	Mikroprocesor  - simplex 1KS, zbirno krmiljenje v obe smeri
•	Govorna povezava iz kabine (varnostni sistem omogoča avtomatični telefonski klic v sili iz kabine na 4 predhodno programirane tel. številke - možnost 24 urnega priklopa na dežurno službo,
•	Požarni program BR1 - pri prejetju signala iz požarne centrale se dvigalo parkira z odprtimi vrati  v postaji, ki je definirana kot požarna postaja  in se izklopi. Aktivnost požarnega signala mora biti prikazana z ustreznim piktogramom na kabinskem kontrolnem panelu. 
•	Kontrolni panel iz brušene nerjaveče pločevine z mikrostikali, po celotni višini kabine
•	Svetlobna indikacija potrditve pozivov
•	Svetlobni signal za preobremenitev
•	Tipka za zapiranje vrat
•	Tipka za odpiranje vrat
•	Tipka za alarm (alarm v jašku in na kabini), 
•	Piktogram v kabini za indikacijo statusa dvosmerne govorne povezave
•	Naprava za servisno krmiljenje dvigala na strehi kabine skladno s točko 5.12.1.5.2.3 standarda SIST EN81-20
•	Možnost priklopa na zunanji vir napajanja (agregatna vožnja)
•	Rezervacija kabine s pomočjo ključa (indikacija rezervacija v vseh nivojih)
•	Induktivna zanka (za gluhe)
•	Avtomatsko vračanje dvigala v glavno postajo 
•	Možnost priklopa dvigala na centralni nadzorni sistem</t>
  </si>
  <si>
    <t>SIGNALIZACIJA</t>
  </si>
  <si>
    <t>v kabini</t>
  </si>
  <si>
    <t>Pokazatelj položaja kabine in smeri nadaljnje vožnje, gong</t>
  </si>
  <si>
    <t xml:space="preserve">v glavni postaji  </t>
  </si>
  <si>
    <t xml:space="preserve">Pokazatelj položaja kabine in smeri nadaljnje vožnje, gong </t>
  </si>
  <si>
    <t>v  ostalih postajah</t>
  </si>
  <si>
    <t>KABINA</t>
  </si>
  <si>
    <t xml:space="preserve">Kabine mora biti narejena skladno s SIST EN81-20 (točka 5.4)
Specifikacija kabine:
•	stene kabine iz brušene nerjaveče pločevine (tip Lucerne Brushed)
•	strop iz brušene nerjavne pločevine (tip Lucerne Brushed), s tipom razsvetljave »Line«. 
•	ventilator v kabini
•	okrogel ročaj iz brušenega nerjavnega jekla, na levi in desni strani kabine
•	odbojne letve iz nerjavnega jekla na treh višinah, z dimenzijami 60x20
•	talna obloga  - predpriprava za lokalno polaganje v debelini 20mm (obveza naročnika) </t>
  </si>
  <si>
    <t>dimenzije</t>
  </si>
  <si>
    <t>štev. vhodov</t>
  </si>
  <si>
    <t>2, prehodna kabina</t>
  </si>
  <si>
    <t>zaščita vhoda</t>
  </si>
  <si>
    <t>•	Elektronska svetlobna zavesa 
•	Omejilec sile zapiranja</t>
  </si>
  <si>
    <t>VRATA KABINE</t>
  </si>
  <si>
    <t xml:space="preserve">Avtomatska, centralna teleskopska, 4-delna, iz brušene nerjaveče pločevine, s frekvenčno reguliranim pogonom </t>
  </si>
  <si>
    <t xml:space="preserve">širina 1300 mm, višina 2100 mm </t>
  </si>
  <si>
    <t>JAŠKOVNA VRATA</t>
  </si>
  <si>
    <t xml:space="preserve">Avtomatska, centralna teleskopska, 4-delna, iz brušene nerjaveče pločevine, Požarna odpornost EI60, skladno  s standardom SIST EN81-58 </t>
  </si>
  <si>
    <t xml:space="preserve">JAŠEK DVIGALA </t>
  </si>
  <si>
    <t>ni predmet ponudbe – montaža v betonski jašek</t>
  </si>
  <si>
    <t>glava jaška</t>
  </si>
  <si>
    <t>poglobitev</t>
  </si>
  <si>
    <t>Vključeno v ceno</t>
  </si>
  <si>
    <t>•	razsvetljava jaška
•	lestev za dostop v jašek
•	vsa varnostna in končna stikala
•	servisna komandna plošča na strehi kabine
•	ploščice in napisi</t>
  </si>
  <si>
    <t>STROJNICA</t>
  </si>
  <si>
    <t>Izvedba dvigala brez strojnice</t>
  </si>
  <si>
    <t>ELEKTRIČNA NAPETOST</t>
  </si>
  <si>
    <t>3f x 400V / 230V, 50 Hz</t>
  </si>
  <si>
    <t>OSTALE ZAHTEVE</t>
  </si>
  <si>
    <t>•	Razsvetljava jaška skladno s SIST EN81-20 (točka 5.2.1.4)
•	Lestev za dostop v jašek skladna s SIST EN81-20 (priloga F)
•	Vsa varnostna in končna stikala skladno s SIST EN81-20 (točka 5.12.2)
•	Ploščice in napisi
•	Navodila za uporabo in vzdrževanje skladno s SIST EN81-20 (točka 7.2)</t>
  </si>
  <si>
    <t>DVIGALA SKUPAJ:</t>
  </si>
  <si>
    <r>
      <t xml:space="preserve">širina </t>
    </r>
    <r>
      <rPr>
        <b/>
        <sz val="12"/>
        <color theme="1"/>
        <rFont val="Arial Narrow"/>
        <family val="2"/>
      </rPr>
      <t>1500 mm</t>
    </r>
    <r>
      <rPr>
        <sz val="12"/>
        <color theme="1"/>
        <rFont val="Arial Narrow"/>
        <family val="2"/>
      </rPr>
      <t xml:space="preserve">, dolžina </t>
    </r>
    <r>
      <rPr>
        <b/>
        <sz val="12"/>
        <color theme="1"/>
        <rFont val="Arial Narrow"/>
        <family val="2"/>
      </rPr>
      <t>2500 mm</t>
    </r>
    <r>
      <rPr>
        <sz val="12"/>
        <color theme="1"/>
        <rFont val="Arial Narrow"/>
        <family val="2"/>
      </rPr>
      <t xml:space="preserve">, višina </t>
    </r>
    <r>
      <rPr>
        <b/>
        <sz val="12"/>
        <color theme="1"/>
        <rFont val="Arial Narrow"/>
        <family val="2"/>
      </rPr>
      <t>2200 mm</t>
    </r>
    <r>
      <rPr>
        <sz val="12"/>
        <color theme="1"/>
        <rFont val="Arial Narrow"/>
        <family val="2"/>
      </rPr>
      <t xml:space="preserve"> </t>
    </r>
  </si>
  <si>
    <t>B.20.</t>
  </si>
  <si>
    <t>Dvigala</t>
  </si>
  <si>
    <r>
      <t xml:space="preserve"># pozicija: </t>
    </r>
    <r>
      <rPr>
        <b/>
        <sz val="10"/>
        <rFont val="Verdana"/>
        <family val="2"/>
        <charset val="238"/>
      </rPr>
      <t>betonske površine</t>
    </r>
    <r>
      <rPr>
        <sz val="10"/>
        <rFont val="Verdana"/>
        <family val="2"/>
        <charset val="238"/>
      </rPr>
      <t>, glej načrte arhitekture</t>
    </r>
  </si>
  <si>
    <t>B.12.1.8.</t>
  </si>
  <si>
    <t>B.1.1.2.1.</t>
  </si>
  <si>
    <t>B.1.1.2.2.</t>
  </si>
  <si>
    <t>Izkop v kamnini V. Kategorije - peščenjak, lapor</t>
  </si>
  <si>
    <t>B.1.1.6.</t>
  </si>
  <si>
    <t>lokacija: tamponsko nasutje pod objektom, kamnina ob objektu (glej načrte arhitekture)</t>
  </si>
  <si>
    <t># pod oporno steno</t>
  </si>
  <si>
    <t>B.3.1.1.3.</t>
  </si>
  <si>
    <t># temeljna peta oporne stene</t>
  </si>
  <si>
    <t>B.3.1.1.4.</t>
  </si>
  <si>
    <t># pod temeljno ploščo objektov</t>
  </si>
  <si>
    <t># notranje AB stopnice in podesti</t>
  </si>
  <si>
    <t># obod temeljne pete oporne stene</t>
  </si>
  <si>
    <t>B.3.2.1.2.</t>
  </si>
  <si>
    <t>B.3.2.1.4.</t>
  </si>
  <si>
    <t>B.7.1.2.</t>
  </si>
  <si>
    <t>B.3.3.2.</t>
  </si>
  <si>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 varjen na 1. sloj.</t>
  </si>
  <si>
    <t>B.7.1.4.</t>
  </si>
  <si>
    <r>
      <t xml:space="preserve">Dobava in vgradnja </t>
    </r>
    <r>
      <rPr>
        <b/>
        <sz val="10"/>
        <rFont val="Verdana"/>
        <family val="2"/>
      </rPr>
      <t>dilatacijskega traka</t>
    </r>
    <r>
      <rPr>
        <sz val="10"/>
        <rFont val="Verdana"/>
        <family val="2"/>
        <charset val="238"/>
      </rPr>
      <t xml:space="preserve"> na stiku dveh objektov; dilatacijski trak za vgradnjo med dva sloja bitumenske hidroizolacije, kot npr. Soba Flamline ali enakovredno</t>
    </r>
  </si>
  <si>
    <t>lokacija: cokel objekta, vkopana stena objekta</t>
  </si>
  <si>
    <t>B.7.2.3.</t>
  </si>
  <si>
    <t>B.7.2.2.</t>
  </si>
  <si>
    <t>B.13.2.1.1.</t>
  </si>
  <si>
    <r>
      <t xml:space="preserve">Delitev in odpiranje po shemi </t>
    </r>
    <r>
      <rPr>
        <b/>
        <sz val="10"/>
        <rFont val="Verdana"/>
        <family val="2"/>
        <charset val="238"/>
      </rPr>
      <t>ID elementa O1</t>
    </r>
    <r>
      <rPr>
        <b/>
        <sz val="10"/>
        <rFont val="Verdana"/>
        <family val="2"/>
      </rPr>
      <t>.1</t>
    </r>
  </si>
  <si>
    <t>lokacija: garderoba</t>
  </si>
  <si>
    <t>Vgradnja ob steni, stensko vodilo skrito z masko v barvi vrat</t>
  </si>
  <si>
    <t>lokacija: sanitarije</t>
  </si>
  <si>
    <r>
      <t>Pregradna stena Z3.1 enojna podkonstrukcija, deb. 100</t>
    </r>
    <r>
      <rPr>
        <sz val="10"/>
        <rFont val="Verdana"/>
        <family val="2"/>
        <charset val="238"/>
      </rPr>
      <t>,  2X2 GK12,5; Stena debeline 100 mm (CW 50/100), obojestransko dvojna obloga z 12,5 mm GKB</t>
    </r>
  </si>
  <si>
    <r>
      <t xml:space="preserve">sestava konstrukcije </t>
    </r>
    <r>
      <rPr>
        <b/>
        <sz val="10"/>
        <rFont val="Verdana"/>
        <family val="2"/>
        <charset val="238"/>
      </rPr>
      <t>Z3.1</t>
    </r>
    <r>
      <rPr>
        <sz val="10"/>
        <rFont val="Verdana"/>
        <family val="2"/>
        <charset val="238"/>
      </rPr>
      <t xml:space="preserve"> (manjše predelitve)</t>
    </r>
  </si>
  <si>
    <r>
      <t xml:space="preserve">sestava konstrukcije </t>
    </r>
    <r>
      <rPr>
        <b/>
        <sz val="10"/>
        <rFont val="Verdana"/>
        <family val="2"/>
        <charset val="238"/>
      </rPr>
      <t>Z3.2P</t>
    </r>
    <r>
      <rPr>
        <sz val="10"/>
        <rFont val="Verdana"/>
        <family val="2"/>
        <charset val="238"/>
      </rPr>
      <t xml:space="preserve"> (požarna stena EI60)</t>
    </r>
  </si>
  <si>
    <r>
      <t xml:space="preserve">sestava konstrukcije </t>
    </r>
    <r>
      <rPr>
        <b/>
        <sz val="10"/>
        <rFont val="Verdana"/>
        <family val="2"/>
        <charset val="238"/>
      </rPr>
      <t xml:space="preserve">Z3.5V </t>
    </r>
    <r>
      <rPr>
        <sz val="10"/>
        <rFont val="Verdana"/>
        <family val="2"/>
        <charset val="238"/>
      </rPr>
      <t>(inštalacijska obloga v mokrem prostoru)</t>
    </r>
  </si>
  <si>
    <t>B.19.1.3.</t>
  </si>
  <si>
    <t># pozicija: notranjost dvigalnih jaškov.</t>
  </si>
  <si>
    <r>
      <rPr>
        <b/>
        <sz val="10"/>
        <rFont val="Verdana"/>
        <family val="2"/>
      </rPr>
      <t>Protiprašni premaz</t>
    </r>
    <r>
      <rPr>
        <sz val="10"/>
        <rFont val="Verdana"/>
        <family val="2"/>
        <charset val="238"/>
      </rPr>
      <t xml:space="preserve"> betonskih površin.</t>
    </r>
  </si>
  <si>
    <t>B.1.1.3.</t>
  </si>
  <si>
    <t># obod temeljne plošče objektov</t>
  </si>
  <si>
    <t>B.3.2.1.5.</t>
  </si>
  <si>
    <t># dvigalni jaški</t>
  </si>
  <si>
    <t>Naprava kritine črne strehe</t>
  </si>
  <si>
    <t># cev DN 200</t>
  </si>
  <si>
    <t># pozicija: obodne in notranje stene pritličja in nadstropja</t>
  </si>
  <si>
    <t>B.5.9.1.3.4.</t>
  </si>
  <si>
    <r>
      <t xml:space="preserve">Vgradnja XPS plošč deb. 5; </t>
    </r>
    <r>
      <rPr>
        <sz val="10"/>
        <rFont val="Verdana"/>
        <family val="2"/>
        <charset val="238"/>
      </rPr>
      <t>mehanska zaščita hidroizolacije vkopanih delov objektov, vključno z dobavo in gradnjo čepaste folije ob zasutju .</t>
    </r>
  </si>
  <si>
    <r>
      <t>Betonska stena 0,12-0,25, C25/30, d = 20-25 cm</t>
    </r>
    <r>
      <rPr>
        <sz val="10"/>
        <rFont val="Verdana"/>
        <family val="2"/>
        <charset val="238"/>
      </rPr>
      <t>; dobava in vgrajevanje armiranega betona trdnostnega razreda vsaj C25/30, odpornost na korozijo XC3, odpornost na zmrzal XF3, prerez 0,20 - 0,30 m3/m2,m'</t>
    </r>
  </si>
  <si>
    <t># oporne stene</t>
  </si>
  <si>
    <t>B.3.2.2.3.</t>
  </si>
  <si>
    <t>LESENA OKNA</t>
  </si>
  <si>
    <r>
      <t xml:space="preserve">Pri vseh izkopih in transportih zemljin je </t>
    </r>
    <r>
      <rPr>
        <b/>
        <sz val="10"/>
        <rFont val="Verdana"/>
        <family val="2"/>
      </rPr>
      <t>obvezno v celoti preprečiti prašenje</t>
    </r>
    <r>
      <rPr>
        <sz val="10"/>
        <rFont val="Verdana"/>
        <family val="2"/>
        <charset val="238"/>
      </rPr>
      <t xml:space="preserve"> z ustreznim močenjem zemljine.</t>
    </r>
  </si>
  <si>
    <t>B.2.3.9.1.</t>
  </si>
  <si>
    <t># cev DN 125</t>
  </si>
  <si>
    <t>B.2.3.5.2.</t>
  </si>
  <si>
    <t># cev DN 250</t>
  </si>
  <si>
    <t>Obalni dom upokojencev Koper</t>
  </si>
  <si>
    <t>Krožna cesta 5, 6000 Koper</t>
  </si>
  <si>
    <t>Izkop v zemljini III. Kategorije - peščeno meljasta glina in zaglinjen grušč</t>
  </si>
  <si>
    <t>zemljina na območju dovozne ceste s parkiriščem</t>
  </si>
  <si>
    <t>zemljina na območju zunanje ureditve ob objektu</t>
  </si>
  <si>
    <t>B.1.1.2.3.</t>
  </si>
  <si>
    <t>zemljina na območju objekta</t>
  </si>
  <si>
    <t>kamnina na območju objekta</t>
  </si>
  <si>
    <t>kamnina na območju dovozne ceste s parkiriščem</t>
  </si>
  <si>
    <t>B.1.1.3.1.</t>
  </si>
  <si>
    <t>B.1.1.3.2.</t>
  </si>
  <si>
    <t>kamnina na območju zunanje ureditve med cesto in objektom</t>
  </si>
  <si>
    <t>B.1.1.4.2.</t>
  </si>
  <si>
    <t>lokacija: nasip zunanje ureditve</t>
  </si>
  <si>
    <t>variantna postavka; tamponsko nasutje se večinoma izvaja na dobro nosilni kamnini, kjer folija ni potrebna.</t>
  </si>
  <si>
    <r>
      <t>Zasip zunanje ureditve</t>
    </r>
    <r>
      <rPr>
        <sz val="10"/>
        <rFont val="Verdana"/>
        <family val="2"/>
        <charset val="238"/>
      </rPr>
      <t>; v slojih po 30 cm z materialom iz začasne deponije ali deponirane ob izkopu vključno z predpisanim utrjevanjem</t>
    </r>
  </si>
  <si>
    <r>
      <t>Osnovni planum</t>
    </r>
    <r>
      <rPr>
        <sz val="10"/>
        <rFont val="Verdana"/>
        <family val="2"/>
        <charset val="238"/>
      </rPr>
      <t>; Planiranje terena v naklonu skladno s projektom za izvedbo. Maksimalno odstopanje od projektirane višine +/- 3 cm.</t>
    </r>
  </si>
  <si>
    <t>lokacija: oblikovanje dna gradbene jame skladno s shemo izkopov v kamniti podlagi</t>
  </si>
  <si>
    <r>
      <rPr>
        <b/>
        <sz val="10"/>
        <rFont val="Verdana"/>
        <family val="2"/>
      </rPr>
      <t>Osnovni planum;</t>
    </r>
    <r>
      <rPr>
        <sz val="10"/>
        <rFont val="Verdana"/>
        <family val="2"/>
        <charset val="238"/>
      </rPr>
      <t xml:space="preserve"> planiranje dna izkopa v kamnini v naklonu skladno s projektom za izvedbo. Maksimalno odstopanje od projektirane višine +/- 5 cm.</t>
    </r>
    <r>
      <rPr>
        <sz val="10"/>
        <rFont val="Verdana"/>
        <family val="2"/>
      </rPr>
      <t xml:space="preserve"> </t>
    </r>
  </si>
  <si>
    <t>lokacija: zgornja ploskev tamponskega nasutja pod podložnim betonom ter površina izkopa na mestih, kjer ta ne sega do kamninske podlage.</t>
  </si>
  <si>
    <t>B.1.2.2.</t>
  </si>
  <si>
    <r>
      <t xml:space="preserve">Drenažno nasutje; </t>
    </r>
    <r>
      <rPr>
        <sz val="10"/>
        <rFont val="Verdana"/>
        <family val="2"/>
      </rPr>
      <t>dobava in vgrajevanje drenažnega nasutja ob zunanji strani temeljev, vgradnja v širini 50-120 cm ob objektu, vgradnja vzporedno z nasutjem zunanje ureditve. V ceni upoštevati geotekstil 200g/m2 za ločitev drenažnega nasutja od preostale zemljine.</t>
    </r>
  </si>
  <si>
    <t>lokacija: poglobitev za dvigalni jašek</t>
  </si>
  <si>
    <t>B.1.1.4.4.</t>
  </si>
  <si>
    <r>
      <t xml:space="preserve">Obbetoniranje cevi: </t>
    </r>
    <r>
      <rPr>
        <sz val="10"/>
        <color theme="1"/>
        <rFont val="Verdana"/>
        <family val="2"/>
      </rPr>
      <t>izvedba polnega obbetoniranja cevi z pustim betonom C8/10, skladno s standardom 05 (STD 05), z dobavo, dovozom in vgradnjo materiala.</t>
    </r>
  </si>
  <si>
    <r>
      <t>Dobava in vgradnja peskolovov,</t>
    </r>
    <r>
      <rPr>
        <sz val="10"/>
        <color theme="1"/>
        <rFont val="Verdana"/>
        <family val="2"/>
      </rPr>
      <t xml:space="preserve"> predfabricirana betonska cev fi 40cm z betonskim pokrovom, vključno z vsemi priključki cevi.</t>
    </r>
  </si>
  <si>
    <t>Globina jaška 1,0 – 1,5m</t>
  </si>
  <si>
    <t>Globina jaška 1,0 – 2,5m</t>
  </si>
  <si>
    <r>
      <t xml:space="preserve">Betonska posteljica: </t>
    </r>
    <r>
      <rPr>
        <sz val="10"/>
        <rFont val="Verdana"/>
        <family val="2"/>
        <charset val="238"/>
      </rPr>
      <t>izvedba betonske posteljice iz pustega betona C8/10, debeline 10 cm in širine 60 cm z dobavo, dovozom in vgradnjo materiala.</t>
    </r>
  </si>
  <si>
    <r>
      <t>Dobava in vgradnja revizijskih jaškov meteorne kanalizacije,</t>
    </r>
    <r>
      <rPr>
        <sz val="10"/>
        <color theme="1"/>
        <rFont val="Verdana"/>
        <family val="2"/>
      </rPr>
      <t xml:space="preserve"> predfabricirana betonska cev fi 80cm z litoželeznim pokrovom, betonsko dno, vključno z izkopom, zasutjem po kampadah z utrjevanjem, vsemi priključki cevi z obbetoniranjem. </t>
    </r>
  </si>
  <si>
    <t># pozicija: talne sestave T1.1, T1.2, T1.3, T1.4</t>
  </si>
  <si>
    <t># pozicija: talna sestava T1.1, T1.2, T1.3</t>
  </si>
  <si>
    <t># pozicija: estrih v vetrolovu</t>
  </si>
  <si>
    <r>
      <t>Horizontalna hidroizolacija tal proti vlagi</t>
    </r>
    <r>
      <rPr>
        <sz val="10"/>
        <rFont val="Verdana"/>
        <family val="2"/>
        <charset val="238"/>
      </rPr>
      <t xml:space="preserve">; z bitumenskimi varilnimi trakovi modificiranimi z elastomeri ali plastomeri, položena po navodilih proizvajalca na temeljno ploščo: </t>
    </r>
  </si>
  <si>
    <t>lokacija: izolacija temeljne pete oporne stene</t>
  </si>
  <si>
    <r>
      <t>Horizontalna hidroizolacija temelja proti vlagi</t>
    </r>
    <r>
      <rPr>
        <sz val="10"/>
        <rFont val="Verdana"/>
        <family val="2"/>
        <charset val="238"/>
      </rPr>
      <t xml:space="preserve">; z bitumenskimi varilnimi trakovi modificiranimi z elastomeri ali plastomeri, položena po navodilih proizvajalca na AB temelj: </t>
    </r>
  </si>
  <si>
    <t>Dobava in vgradnja dvoslojne dvokomponentne fleksibilne hidroizolacije na cementni osnovi, vključno s pripravo podlage in vsem potrebnim pomožnim materialom, vgradnja skladno z navodili proizvajalca, kot npr. Hidrostop Elastik ali enakovredno.</t>
  </si>
  <si>
    <t># toplotna izolacija in mehanska zaščita: zajeta v fasaderskih in zidarskih delih</t>
  </si>
  <si>
    <t>lokacija: zadnja stran oporne stene</t>
  </si>
  <si>
    <t>lokacija: stik stenske hidroizolacije na dilatacijah objekta in stik oporne stene z objektom</t>
  </si>
  <si>
    <t>Izdelava podkonstrukcije za zapore napuščev objekta s spodnje strani - lesena podkonstrukcija, vijačena na špirovce, za nevidno pritrditev pločevinaste obloge napušča.</t>
  </si>
  <si>
    <t>B.9.6.2.</t>
  </si>
  <si>
    <t>lokacija: pergole pred skupnim bivalnim prostorom</t>
  </si>
  <si>
    <t>lokacija: pergole nad balkoni sob</t>
  </si>
  <si>
    <t>lokacija: pergole nad terasami sob</t>
  </si>
  <si>
    <t>B.9.6.3.</t>
  </si>
  <si>
    <t>B.9.6.4.</t>
  </si>
  <si>
    <t>lokacija: pergola pred skupnim bivalnim prostorom</t>
  </si>
  <si>
    <t>lokacija: pergola pred večnamenskim prostorom</t>
  </si>
  <si>
    <t>B.9.6.5.</t>
  </si>
  <si>
    <t># kapa atike ravne strehe</t>
  </si>
  <si>
    <t>D.10.1.2.</t>
  </si>
  <si>
    <t>Naprava kritine dvigalnega jaška:</t>
  </si>
  <si>
    <t># parna zapora</t>
  </si>
  <si>
    <t># toplotna izolacija: Plošče iz kamene volne, med podkonstrukcijo, toplotna prevodnost λD ≤ 0,040 W/(m.K) (SIST EN 12667),odziv na ogenj A1.</t>
  </si>
  <si>
    <t># podlaga: OSB/4 plošča, na leseni podkonstrukciji v naklonu 1,5%, iz  lesenih plohov 5/9 do 5/13 cm</t>
  </si>
  <si>
    <t># 2. bitumenski sloj:  Varilni trak iz elastomernega bitumna, nosilec iz mrežne tkanine 200 g/m2, zgornja stran z UV-odpornim mineralnim posipom,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</si>
  <si>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B.10.1.4.</t>
  </si>
  <si>
    <t>B.10.1.4.1.</t>
  </si>
  <si>
    <t>B.10.1.4.2.</t>
  </si>
  <si>
    <t>D.10.1.3.</t>
  </si>
  <si>
    <t>Izdelava, dobava in montaža  izolacije oboda dvigalnega jaška. Sestava obloge enaka kot sestava strehe nad dvigalnim jaškom:
- dvoslojna bitumenska hidroizolacija, zgornji sloj z mineralnim posipom
- podložna OSB4 plošča, vijačena v podkonstrukcijo strehe
- toplotna izolacija - mineralna volna
- parna zapora navarjena na AB podlago
V ceni zajeta vsa pomožna dela, prenosi in transporti vsega materiala do mesta vgrajevanja.
Izvedba po detajlu D.4.1.5 in navodilih proizvajalca.</t>
  </si>
  <si>
    <t xml:space="preserve"> - finalna kritina: opečni strešniki - korci, vgrajeni z vijačenjem z inox vijaki na lesene letve, po navodilih proizvajalca
 - podlaga za kritino: lesene letve dim. 4/5 cm, ustrezno zaščitene pred vlago in škodljivci, na rastru skladno z navodili proizvajalca strešnikov, vijačene na kontra letve z inox vijaki
 - zračni sloj z vmesnimi lesenimi kontra letvami 4/5 cm, vijačenimi v špirovce z inox vijaki, pod letvijo tesnilni trak, ki preprečuje dostop vode do lukenj za vijake
 - sekundarna kritina - paropropustna folija, položena na podlago, &gt;200 g/m2, vgradnja s preklopi min. 10 cm, vsi stiki vodotesno zalepljeni s sistemskim samolepilnim trakom.
 - podlaga za sekundarno kritino - lesene deske (že zajeto v tesarskih delih)
Podložni sloji že zajeti v tesarskih delih.
V ceni zajeti ves potreben pritrdilni in tesnilni material.</t>
  </si>
  <si>
    <t>pozicija: kopalnice, dnevni wc, sanitarije za zaposlene</t>
  </si>
  <si>
    <t>lokacija: terase sob</t>
  </si>
  <si>
    <t>lokacija: balkoni sob</t>
  </si>
  <si>
    <t>lokacija: terase sob oddelka za dementne zunaj ograje</t>
  </si>
  <si>
    <r>
      <t>Zunanja ograja terase - zaprta;</t>
    </r>
    <r>
      <rPr>
        <sz val="10"/>
        <rFont val="Verdana"/>
        <family val="2"/>
      </rPr>
      <t xml:space="preserve"> izdelana iz jeklenih ploščatih profilov 50x5 mm, zvarjene v okvir z polnilom iz vertikal na rastru 5 cm, na delu ograje na vrhu okvirja plošča za korita za rože iz 5mm pločevine, plošča širine 250 mm z vertikalnim zaključkom višine 200 mm. Skupna višina ograje do 1,2 m. Ograja preko sidrne plošče z inox kemičnimi sidri sidrana v podložni beton terase. Vsi jekleni elementi ograje vroče cinkani in prašno barvani, standard zaščite primeren za zunanjo izpostavljeno uporabo. Skladno z detajlom. Skupna dolžina ograje na eni terasi </t>
    </r>
    <r>
      <rPr>
        <b/>
        <sz val="10"/>
        <rFont val="Verdana"/>
        <family val="2"/>
      </rPr>
      <t>3,8 m</t>
    </r>
    <r>
      <rPr>
        <sz val="10"/>
        <rFont val="Verdana"/>
        <family val="2"/>
      </rPr>
      <t>, od tega 2,45m s ploščo za korita.</t>
    </r>
  </si>
  <si>
    <r>
      <t xml:space="preserve">Zunanja ograja terase; </t>
    </r>
    <r>
      <rPr>
        <sz val="10"/>
        <rFont val="Verdana"/>
        <family val="2"/>
        <charset val="238"/>
      </rPr>
      <t>izdelana iz jeklenih ploščatih profilov 50x5 mm, zvarjene v okvir z polnilom iz vertikal na rastru 5 cm, na vrhu okvirja plošča za korita za rože iz 5mm pločevine, plošča širine 250 mm z vertikalnim zaključkom višine 200 mm. Skupna višina ograje do 1,2 m. Ograja preko sidrne plošče z inox kemičnimi sidri sidrana v podložni beton terase. Vsi jekleni elementi ograje vroče cinkani in prašno barvani, standard zaščite primeren za zunanjo izpostavljeno uporabo. Skladno z detajlom.</t>
    </r>
    <r>
      <rPr>
        <sz val="10"/>
        <rFont val="Verdana"/>
        <family val="2"/>
      </rPr>
      <t xml:space="preserve"> Skupna dolžina ograje na eni terasi </t>
    </r>
    <r>
      <rPr>
        <b/>
        <sz val="10"/>
        <rFont val="Verdana"/>
        <family val="2"/>
      </rPr>
      <t>1,0 m</t>
    </r>
    <r>
      <rPr>
        <sz val="10"/>
        <rFont val="Verdana"/>
        <family val="2"/>
      </rPr>
      <t>.</t>
    </r>
  </si>
  <si>
    <r>
      <t>Zunanja ograja balkona;</t>
    </r>
    <r>
      <rPr>
        <sz val="10"/>
        <rFont val="Verdana"/>
        <family val="2"/>
      </rPr>
      <t xml:space="preserve"> izdelana iz jeklenih ploščatih profilov 50x5 mm, zvarjene v okvir z polnilom iz vertikal na rastru 5 cm, na delu ograje na vrhu okvirja plošča za korita za rože iz 5mm pločevine, plošča širine 250 mm z vertikalnim zaključkom višine 200 mm. Skupna višina ograje 1,4m. Ograja preko sidrne plošče z inox kemičnimi sidri bočno sidrana v AB balkonsko ploščo. Vsi jekleni elementi ograje vroče cinkani in prašno barvani, standard zaščite primeren za zunanjo izpostavljeno uporabo. Skladno z detajlom. Skupna dolžina ograje na enem balkonu </t>
    </r>
    <r>
      <rPr>
        <b/>
        <sz val="10"/>
        <rFont val="Verdana"/>
        <family val="2"/>
      </rPr>
      <t>3,8 m</t>
    </r>
    <r>
      <rPr>
        <sz val="10"/>
        <rFont val="Verdana"/>
        <family val="2"/>
      </rPr>
      <t>, od tega 2,45m s ploščo za korita.</t>
    </r>
  </si>
  <si>
    <r>
      <t>Notranji vpojno čistilni predpražnik površine 6 m2; oblika prilagojena tlorisu vetrolova</t>
    </r>
    <r>
      <rPr>
        <sz val="10"/>
        <rFont val="Verdana"/>
        <family val="2"/>
        <charset val="238"/>
      </rPr>
      <t>; taftani PP tekstil vgrajen v aluminijaste profile, višina lasaste površine vsaj 3 mm, teža lasaste površine vsaj 2.500 g/m2, čistilno vpojna funkcija za visoko frenkvenco prehoda. Barva po izboru naročnika/arhitekta.</t>
    </r>
  </si>
  <si>
    <r>
      <t xml:space="preserve">Delitev in odpiranje po shemi </t>
    </r>
    <r>
      <rPr>
        <b/>
        <sz val="10"/>
        <rFont val="Verdana"/>
        <family val="2"/>
        <charset val="238"/>
      </rPr>
      <t>ID elementa V.D.00</t>
    </r>
  </si>
  <si>
    <t xml:space="preserve">V.D.00 – Notranja drsna steklena vrata z obsvetlobo, </t>
  </si>
  <si>
    <r>
      <t xml:space="preserve">Notranja dvokrilna drsna steklena vrata, </t>
    </r>
    <r>
      <rPr>
        <b/>
        <sz val="10"/>
        <rFont val="Verdana"/>
        <family val="2"/>
      </rPr>
      <t>svetla dimenzija 135/245 cm</t>
    </r>
    <r>
      <rPr>
        <sz val="10"/>
        <rFont val="Verdana"/>
        <family val="2"/>
        <charset val="238"/>
      </rPr>
      <t>, bruto dimenzija s fiksnima obsvetlobama 280/250 cm, stekleno polnilo, krilo z avtomatskim odpiranjem.</t>
    </r>
  </si>
  <si>
    <t>lokacija: notranja vrata vetrolova</t>
  </si>
  <si>
    <t>* evakuacijska vrata - avtomatsko odpiranje v primeru alarma, redundančni pogon in baterijsko napajanje skladno z zahtevami za evakuacijska avtomatska vrata</t>
  </si>
  <si>
    <t>lokacija: stopnišče</t>
  </si>
  <si>
    <t>Dobava in vgradnja lesenega ročaja na zidani steni vzdolž stopniščne rame, oljena okrogla macesnova letev fi 5cm, v vogalih ukrivljeni kosi z notranjim radijem 5cm, vijačena iz spodnje strani na ploščat barvan jeklen nosilec širine 2cm, s pritrjevanjem na steno preko tipskih inox pritrdilnih ročic, sidranih v AB steno ali nosilne profile notranje zasteklitve, skladno z detajlom.</t>
  </si>
  <si>
    <r>
      <t xml:space="preserve">Delitev in odpiranje po shemi </t>
    </r>
    <r>
      <rPr>
        <b/>
        <sz val="10"/>
        <rFont val="Verdana"/>
        <family val="2"/>
        <charset val="238"/>
      </rPr>
      <t>ID elementa V.01.1 R</t>
    </r>
  </si>
  <si>
    <t>V.01.1 R – Enokrilna notranja vrata svetle dimenzije 80 x 210 cm, krilo iz iverokala prekrito z oblogo iz laminata, s kovinsko prezračevalno rešetko, trojna nasadila, cilindrična ključavnica, mehanizem za odpiranje v mat-krom izvedbi, tesnilo, stenski odbojnik.</t>
  </si>
  <si>
    <t>V.02.1 – Enokrilna notranja vrata svetle dimenzije 90 x 210 cm, krilo iz iverokala prekrito z oblogo iz laminata, trojna nasadila, cilindrična ključavnica, mehanizem za odpiranje v mat-krom izvedbi, tesnilo, stenski odbojnik.</t>
  </si>
  <si>
    <t>Vgradnja v zidano steno debeline 30 cm ali mavčnokartonsko steno debeline 15 cm</t>
  </si>
  <si>
    <r>
      <t xml:space="preserve">Delitev in odpiranje po shemi </t>
    </r>
    <r>
      <rPr>
        <b/>
        <sz val="10"/>
        <rFont val="Verdana"/>
        <family val="2"/>
        <charset val="238"/>
      </rPr>
      <t>ID elementa V02</t>
    </r>
    <r>
      <rPr>
        <b/>
        <sz val="10"/>
        <rFont val="Verdana"/>
        <family val="2"/>
      </rPr>
      <t>.1</t>
    </r>
  </si>
  <si>
    <t>V.02.1 R – Enokrilna notranja vrata svetle dimenzije 90 x 210 cm, krilo iz iverokala prekrito z oblogo iz laminata, s kovinsko prezračevalno rešetko, trojna nasadila, cilindrična ključavnica, mehanizem za odpiranje v mat-krom izvedbi, tesnilo, stenski odbojnik.</t>
  </si>
  <si>
    <r>
      <t xml:space="preserve">Delitev in odpiranje po shemi </t>
    </r>
    <r>
      <rPr>
        <b/>
        <sz val="10"/>
        <rFont val="Verdana"/>
        <family val="2"/>
        <charset val="238"/>
      </rPr>
      <t>ID elementa V02</t>
    </r>
    <r>
      <rPr>
        <b/>
        <sz val="10"/>
        <rFont val="Verdana"/>
        <family val="2"/>
      </rPr>
      <t>.1 R</t>
    </r>
  </si>
  <si>
    <t>V.03.1 – Enokrilna notranja vrata svetle dimenzije 100 x 210 cm, krilo iz iverokala prekrito z oblogo iz laminata, trojna nasadila, cilindrična ključavnica, mehanizem za odpiranje v mat-krom izvedbi, tesnilo, stenski odbojnik.</t>
  </si>
  <si>
    <r>
      <t xml:space="preserve">Delitev in odpiranje po shemi </t>
    </r>
    <r>
      <rPr>
        <b/>
        <sz val="10"/>
        <rFont val="Verdana"/>
        <family val="2"/>
        <charset val="238"/>
      </rPr>
      <t>ID elementa V.03</t>
    </r>
    <r>
      <rPr>
        <b/>
        <sz val="10"/>
        <rFont val="Verdana"/>
        <family val="2"/>
      </rPr>
      <t>.1</t>
    </r>
  </si>
  <si>
    <t>V.03.1 R – Enokrilna notranja vrata svetle dimenzije 100 x 210 cm, krilo iz iverokala prekrito z oblogo iz laminata, s kovinsko prezračevalno rešetko, trojna nasadila, cilindrična ključavnica, mehanizem za odpiranje v mat-krom izvedbi, tesnilo, stenski odbojnik.</t>
  </si>
  <si>
    <r>
      <t xml:space="preserve">Delitev in odpiranje po shemi </t>
    </r>
    <r>
      <rPr>
        <b/>
        <sz val="10"/>
        <rFont val="Verdana"/>
        <family val="2"/>
        <charset val="238"/>
      </rPr>
      <t>ID elementa V03</t>
    </r>
    <r>
      <rPr>
        <b/>
        <sz val="10"/>
        <rFont val="Verdana"/>
        <family val="2"/>
      </rPr>
      <t>.1 R</t>
    </r>
  </si>
  <si>
    <r>
      <t xml:space="preserve">Delitev in odpiranje po shemi </t>
    </r>
    <r>
      <rPr>
        <b/>
        <sz val="10"/>
        <rFont val="Verdana"/>
        <family val="2"/>
        <charset val="238"/>
      </rPr>
      <t>ID elementa V.04.1</t>
    </r>
  </si>
  <si>
    <t>V.05.1 – Simetrična dvokrilna notranja vrata svetle dimenzije 180 x 210 cm, krilo iz iverokala prekrito z oblogo iz laminata, trojna nasadila, cilindrična ključavnica, mehanizem za odpiranje v mat-krom izvedbi, tesnilo, stenski odbojnik.</t>
  </si>
  <si>
    <r>
      <t xml:space="preserve">Delitev in odpiranje po shemi </t>
    </r>
    <r>
      <rPr>
        <b/>
        <sz val="10"/>
        <rFont val="Verdana"/>
        <family val="2"/>
        <charset val="238"/>
      </rPr>
      <t>ID elementa V.05.1</t>
    </r>
  </si>
  <si>
    <r>
      <t xml:space="preserve">Delitev in odpiranje po shemi </t>
    </r>
    <r>
      <rPr>
        <b/>
        <sz val="10"/>
        <rFont val="Verdana"/>
        <family val="2"/>
        <charset val="238"/>
      </rPr>
      <t>ID elementa V.05.2 E</t>
    </r>
  </si>
  <si>
    <t>V.05.2 E – Simetrična dvokrilna evakuacijska notranja vrata svetle dimenzije 180 x 210 cm, krilo iz sistemskih kovinskih profilov s steklenim polnilom, trojna nasadila, cilindrična ključavnica, mehanizem za odpiranje v mat-krom izvedbi, panik letev, tesnilo, stenski odbojnik.</t>
  </si>
  <si>
    <t>lokacija: hodnik</t>
  </si>
  <si>
    <t>lokacija: večnamensko skladišče</t>
  </si>
  <si>
    <t>lokacija: vrata v sobe</t>
  </si>
  <si>
    <r>
      <t xml:space="preserve">Delitev in odpiranje po shemi </t>
    </r>
    <r>
      <rPr>
        <b/>
        <sz val="10"/>
        <rFont val="Verdana"/>
        <family val="2"/>
        <charset val="238"/>
      </rPr>
      <t>ID elementa V.D.01</t>
    </r>
  </si>
  <si>
    <t>lokacija: recepcija</t>
  </si>
  <si>
    <t>V.D.01 – Enokrilna notranja drsna vrata svetle dimenzije 80 x 210 cm s steklenim polnilom, mehanizem za odpiranje v mat-krom izvedbi, tesnilo, odbojnik v vodilu.</t>
  </si>
  <si>
    <r>
      <t xml:space="preserve">Delitev in odpiranje po shemi </t>
    </r>
    <r>
      <rPr>
        <b/>
        <sz val="10"/>
        <rFont val="Verdana"/>
        <family val="2"/>
        <charset val="238"/>
      </rPr>
      <t>ID elementa V.D.02 R</t>
    </r>
  </si>
  <si>
    <t>V.D.02 R – Enokrilna notranja drsna vrata svetle dimenzije 90 x 210 cm, krilo iz iverokala prekrito z oblogo iz laminata, s kovinsko prezračevalno rešetko, mehanizem za odpiranje v mat-krom izvedbi, tesnilo, odbojnik v vodilu.</t>
  </si>
  <si>
    <t>V.D.03 R – Enokrilna notranja drsna vrata svetle dimenzije 90 x 210 cm, krilo iz iverokala prekrito z oblogo iz laminata, s kovinsko prezračevalno rešetko, mehanizem za odpiranje v mat-krom izvedbi, tesnilo, odbojnik v vodilu.</t>
  </si>
  <si>
    <r>
      <t xml:space="preserve">Delitev in odpiranje po shemi </t>
    </r>
    <r>
      <rPr>
        <b/>
        <sz val="10"/>
        <rFont val="Verdana"/>
        <family val="2"/>
        <charset val="238"/>
      </rPr>
      <t>ID elementa V.D.03 R</t>
    </r>
  </si>
  <si>
    <t>V.02.1 P – Enokrilna notranja požarna vrata svetle dimenzije 90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</si>
  <si>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V.02.1 P</t>
    </r>
  </si>
  <si>
    <t>lokacija: strojnica</t>
  </si>
  <si>
    <t>V.02.2 P – Enokrilna notranja požarna vrata svetle dimenzije 90 x 210 cm, kovinsko krilo s steklenim polnilom, trojna nasadila, cilindrična ključavnica, mehanizem za odpiranje v mat-krom izvedbi, samozapiralo v okvirju, tesnilo, stenski odbojnik.</t>
  </si>
  <si>
    <r>
      <t xml:space="preserve">Delitev in odpiranje po shemi </t>
    </r>
    <r>
      <rPr>
        <b/>
        <sz val="10"/>
        <rFont val="Verdana"/>
        <family val="2"/>
        <charset val="238"/>
      </rPr>
      <t>ID elementa V.02.2 P</t>
    </r>
  </si>
  <si>
    <t>lokacija: frizerski salon</t>
  </si>
  <si>
    <t>V.03.1 P – Enokrilna notranja požarna vrata svetle dimenzije 100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</si>
  <si>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V.03.1 P</t>
    </r>
  </si>
  <si>
    <t>V.03.1 P2 – Enokrilna notranja požarna vrata svetle dimenzije 100 x 210 cm, kovinsko krilo, trojna nasadila, cilindrična ključavnica, mehanizem za odpiranje v mat-krom izvedbi, samozapiralo v okvirju, tesnilo, stenski odbojnik.</t>
  </si>
  <si>
    <t>Vgradnja v zidano steno debeline 25 cm</t>
  </si>
  <si>
    <t>lokacija: ambulanta</t>
  </si>
  <si>
    <r>
      <t xml:space="preserve">Delitev in odpiranje po shemi </t>
    </r>
    <r>
      <rPr>
        <b/>
        <sz val="10"/>
        <rFont val="Verdana"/>
        <family val="2"/>
        <charset val="238"/>
      </rPr>
      <t>ID elementa V.03.1 P2</t>
    </r>
  </si>
  <si>
    <t>V.05.2 PE – Dvokrilna notranja evakuacijska požarna vrata svetle dimenzije 180 x 210 cm s steklenim polnilom, trojna nasadila, cilindrična ključavnica, mehanizem za odpiranje v mat-krom izvedbi, panik letev, samozapiralo v okvirju, tesnilo, stenski odbojnik.</t>
  </si>
  <si>
    <r>
      <t xml:space="preserve">Delitev in odpiranje po shemi </t>
    </r>
    <r>
      <rPr>
        <b/>
        <sz val="10"/>
        <rFont val="Verdana"/>
        <family val="2"/>
        <charset val="238"/>
      </rPr>
      <t>ID elementa V.05.2 PE</t>
    </r>
  </si>
  <si>
    <r>
      <t xml:space="preserve">Delitev in odpiranje po shemi </t>
    </r>
    <r>
      <rPr>
        <b/>
        <sz val="10"/>
        <rFont val="Verdana"/>
        <family val="2"/>
        <charset val="238"/>
      </rPr>
      <t>ID elementa V.05.2 PE</t>
    </r>
    <r>
      <rPr>
        <b/>
        <sz val="10"/>
        <rFont val="Verdana"/>
        <family val="2"/>
      </rPr>
      <t>K</t>
    </r>
  </si>
  <si>
    <t>V.05.2 PEK – Dvokrilna notranja evakuacijska požarna vrata s kontrolo pristopa svetle dimenzije 180 x 210 cm s steklenim polnilom, trojna nasadila, elektromehanična ključavnica, mehanizem za odpiranje v mat-krom izvedbi, panik letev, samozapiralo v okvirju, tesnilo, stenski odbojnik, čitalec kartic.</t>
  </si>
  <si>
    <t>V.06 P – Asimetrična dvokrilna notranja požarna vrata svetle dimenzije 140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</si>
  <si>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V.06 P</t>
    </r>
  </si>
  <si>
    <t># pozicija: talna sestava T1.1</t>
  </si>
  <si>
    <t>lokacija: vrata na podstrešje</t>
  </si>
  <si>
    <t>* zvočna izolativnost min 43 dB</t>
  </si>
  <si>
    <t>KOVINSKA NOTRANJA VRATA</t>
  </si>
  <si>
    <t>B.16.3.3.</t>
  </si>
  <si>
    <t>B.16.3.4.</t>
  </si>
  <si>
    <t>B.16.3.5.</t>
  </si>
  <si>
    <t>B.16.3.6.</t>
  </si>
  <si>
    <t>B.16.3.7.</t>
  </si>
  <si>
    <t>B.16.4.</t>
  </si>
  <si>
    <t>B.16.4.1.</t>
  </si>
  <si>
    <t>B.16.4.2.</t>
  </si>
  <si>
    <r>
      <t>Pregradna stena Z3.1V enojna podkonstrukcija, deb. 100</t>
    </r>
    <r>
      <rPr>
        <sz val="10"/>
        <rFont val="Verdana"/>
        <family val="2"/>
        <charset val="238"/>
      </rPr>
      <t>,  2X2 GK12,5; Stena debeline 100 mm (CW 50/100), obojestransko dvojna obloga z 12,5 mm GKF požarnimi ploščami</t>
    </r>
  </si>
  <si>
    <r>
      <t xml:space="preserve">sestava konstrukcije </t>
    </r>
    <r>
      <rPr>
        <b/>
        <sz val="10"/>
        <rFont val="Verdana"/>
        <family val="2"/>
        <charset val="238"/>
      </rPr>
      <t>Z3.1V</t>
    </r>
    <r>
      <rPr>
        <sz val="10"/>
        <rFont val="Verdana"/>
        <family val="2"/>
        <charset val="238"/>
      </rPr>
      <t xml:space="preserve"> (stena proti mokrim prostorom)</t>
    </r>
  </si>
  <si>
    <r>
      <t xml:space="preserve">sestava konstrukcije </t>
    </r>
    <r>
      <rPr>
        <b/>
        <sz val="10"/>
        <rFont val="Verdana"/>
        <family val="2"/>
        <charset val="238"/>
      </rPr>
      <t>Z3.1</t>
    </r>
    <r>
      <rPr>
        <sz val="10"/>
        <rFont val="Verdana"/>
        <family val="2"/>
        <charset val="238"/>
      </rPr>
      <t xml:space="preserve"> (stena med prostori)</t>
    </r>
  </si>
  <si>
    <r>
      <t xml:space="preserve">sestava konstrukcije </t>
    </r>
    <r>
      <rPr>
        <b/>
        <sz val="10"/>
        <rFont val="Verdana"/>
        <family val="2"/>
        <charset val="238"/>
      </rPr>
      <t>Z3.2V</t>
    </r>
    <r>
      <rPr>
        <sz val="10"/>
        <rFont val="Verdana"/>
        <family val="2"/>
        <charset val="238"/>
      </rPr>
      <t xml:space="preserve"> (stena med suhimi in mokrimi prostori)</t>
    </r>
  </si>
  <si>
    <r>
      <t>Pregradna stena Z3.2V enojna podkonstrukcija, deb. 125</t>
    </r>
    <r>
      <rPr>
        <sz val="10"/>
        <rFont val="Verdana"/>
        <family val="2"/>
        <charset val="238"/>
      </rPr>
      <t>,  2X2 GK12,5; Stena debeline 150 mm (CW 100/150), na eni strani dvojna obloga z 12,5 mm GKB, na drugi dvojna obloga z 12,5 mm GKW</t>
    </r>
  </si>
  <si>
    <r>
      <t>Pregradna stena Z3.2P enojna podkonstrukcija, deb. 125</t>
    </r>
    <r>
      <rPr>
        <sz val="10"/>
        <rFont val="Verdana"/>
        <family val="2"/>
        <charset val="238"/>
      </rPr>
      <t>,  2X2 GK12,5; Stena debeline 150 mm (CW 100/150), obojestransko dvojna obloga z 12,5 mm GKF požarnimi ploščami</t>
    </r>
  </si>
  <si>
    <r>
      <t>Pregradna stena Z3.2 enojna podkonstrukcija, deb. 125</t>
    </r>
    <r>
      <rPr>
        <sz val="10"/>
        <rFont val="Verdana"/>
        <family val="2"/>
        <charset val="238"/>
      </rPr>
      <t>,  2X2 GK12,5; Stena debeline 150 mm (CW 100/150), obojestransko dvojna obloga z 12,5 mm GKB</t>
    </r>
  </si>
  <si>
    <r>
      <t xml:space="preserve">sestava konstrukcije </t>
    </r>
    <r>
      <rPr>
        <b/>
        <sz val="10"/>
        <rFont val="Verdana"/>
        <family val="2"/>
        <charset val="238"/>
      </rPr>
      <t>Z3.2VV</t>
    </r>
    <r>
      <rPr>
        <sz val="10"/>
        <rFont val="Verdana"/>
        <family val="2"/>
        <charset val="238"/>
      </rPr>
      <t xml:space="preserve"> (stena med mokrimi prostori)</t>
    </r>
  </si>
  <si>
    <r>
      <t>Pregradna stena Z3.2VV enojna podkonstrukcija, deb. 125</t>
    </r>
    <r>
      <rPr>
        <sz val="10"/>
        <rFont val="Verdana"/>
        <family val="2"/>
        <charset val="238"/>
      </rPr>
      <t>,  2X2 GK12,5; Stena debeline 150 mm (CW 100/150), obojestransko dvojna obloga z 12,5 mm GKW</t>
    </r>
  </si>
  <si>
    <r>
      <t xml:space="preserve">Prosto stoječa enostranska stenska obloga Z3.4 enojna podkonstrukcija CW50 2GKB; </t>
    </r>
    <r>
      <rPr>
        <sz val="10"/>
        <rFont val="Verdana"/>
        <family val="2"/>
        <charset val="238"/>
      </rPr>
      <t>obloga deb. 75 mm (CW 50/75), enostransko dvojna obloga z 12,5 mm GKB</t>
    </r>
  </si>
  <si>
    <r>
      <t xml:space="preserve">Prosto stoječa enostranska stenska obloga Z3.4V enojna podkonstrukcija CW50 2GKW; </t>
    </r>
    <r>
      <rPr>
        <sz val="10"/>
        <rFont val="Verdana"/>
        <family val="2"/>
        <charset val="238"/>
      </rPr>
      <t>obloga deb. 75 mm (CW 50/75), enostransko dvojna obloga z 12,5 mm GKW</t>
    </r>
  </si>
  <si>
    <r>
      <t xml:space="preserve">Prosto stoječa enostranska stenska obloga Z3.4VP enojna podkonstrukcija CW50 2GKB; </t>
    </r>
    <r>
      <rPr>
        <sz val="10"/>
        <rFont val="Verdana"/>
        <family val="2"/>
        <charset val="238"/>
      </rPr>
      <t>obloga deb. 75 mm (CW 50/75), enostransko dvojna obloga z 12,5 mm GKWF</t>
    </r>
  </si>
  <si>
    <r>
      <t xml:space="preserve">sestava konstrukcije </t>
    </r>
    <r>
      <rPr>
        <b/>
        <sz val="10"/>
        <rFont val="Verdana"/>
        <family val="2"/>
        <charset val="238"/>
      </rPr>
      <t xml:space="preserve">Z3.5VP </t>
    </r>
    <r>
      <rPr>
        <sz val="10"/>
        <rFont val="Verdana"/>
        <family val="2"/>
        <charset val="238"/>
      </rPr>
      <t>(vlagoodporna požarna obloga EI60)</t>
    </r>
  </si>
  <si>
    <t>V.04.1 – Enokrilna notranja vrata svetle dimenzije 110 x 210 cm, krilo iz iverokala prekrito z oblogo iz laminata, trojna nasadila, cilindrična ključavnica, mehanizem za odpiranje v mat-krom izvedbi, dodaten horizontalni ročaj za uporabnike invalidskih vozičkov, tesnilo, stenski odbojnik.</t>
  </si>
  <si>
    <r>
      <t xml:space="preserve">Vodoravno oblaganje stropa GKB12,5 + letvanje; </t>
    </r>
    <r>
      <rPr>
        <sz val="10"/>
        <rFont val="Verdana"/>
        <family val="2"/>
        <charset val="238"/>
      </rPr>
      <t>Vodoravno oblaganje stropa, dvoslojna obloga iz mavčnih plošč GKB razred A deb. 12,5 mm, vključno s sitemskim letvanjem in vešali proizvajalca</t>
    </r>
  </si>
  <si>
    <t>pozicija: sestava SS1</t>
  </si>
  <si>
    <t>pozicija: sestava SS1 V</t>
  </si>
  <si>
    <t>pozicija: sobe</t>
  </si>
  <si>
    <t>B.18.9.8.</t>
  </si>
  <si>
    <r>
      <t>Doplačilo</t>
    </r>
    <r>
      <rPr>
        <b/>
        <sz val="10"/>
        <rFont val="Verdana"/>
        <family val="2"/>
        <charset val="238"/>
      </rPr>
      <t xml:space="preserve"> za izvedbo vertikalne zapore kaskade v spuščenem stropu</t>
    </r>
    <r>
      <rPr>
        <sz val="10"/>
        <rFont val="Verdana"/>
        <family val="2"/>
        <charset val="238"/>
      </rPr>
      <t>., dvoslojna mavčnokartonska obloga na tipski podkonstrukciji, višine do 50 cm, po detajlu proizvajalca.</t>
    </r>
  </si>
  <si>
    <r>
      <t xml:space="preserve"># pozicija: </t>
    </r>
    <r>
      <rPr>
        <b/>
        <sz val="10"/>
        <rFont val="Verdana"/>
        <family val="2"/>
        <charset val="238"/>
      </rPr>
      <t>ometane površine v mokrih prostorih</t>
    </r>
    <r>
      <rPr>
        <sz val="10"/>
        <rFont val="Verdana"/>
        <family val="2"/>
        <charset val="238"/>
      </rPr>
      <t>, glej načrte arhitekture</t>
    </r>
  </si>
  <si>
    <t>2 (neprehodna kabina)</t>
  </si>
  <si>
    <t xml:space="preserve">širina 2250 mm, globina 4075 mm </t>
  </si>
  <si>
    <t>3700 mm</t>
  </si>
  <si>
    <t>1200 mm</t>
  </si>
  <si>
    <t>lokacija: poglobitve za stopničaste temelje, izkop v širini 50-60 cm</t>
  </si>
  <si>
    <t>B.1.1.4.3.</t>
  </si>
  <si>
    <r>
      <t>Tamponsko nasutje 30</t>
    </r>
    <r>
      <rPr>
        <sz val="10"/>
        <rFont val="Verdana"/>
        <family val="2"/>
        <charset val="238"/>
      </rPr>
      <t>; dobava in vgrajevanje komprimiranega tamponskega nasutja v plasteh deb. 30 cm pod temeljno ploščo objekta v skupni deb. Do 3 m (od kamnite podlage do kote podložnega betona) vključno z utrjevanjem do predpisane zbitosti.</t>
    </r>
  </si>
  <si>
    <r>
      <t>Izkop za lovilec olj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</si>
  <si>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lokacija: kamnina ob objektu</t>
  </si>
  <si>
    <t>zemljina na območju zadrževalnikov za deževnico</t>
  </si>
  <si>
    <r>
      <t>Izkop za zbiralnik deževnice 1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</si>
  <si>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r>
      <t>Izkop za zbiralnik deževnice 2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</si>
  <si>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lokacija: kamnina ob objektu, tamponsko nasutje ob objektu (glej načrte arhitekture)</t>
  </si>
  <si>
    <t>Globina jaška 2,0 - 2,5m</t>
  </si>
  <si>
    <t>Globina jaška 3,0 - 3,5m</t>
  </si>
  <si>
    <r>
      <t>Dobava in vgradnja revizijskih jaškov fekalne kanalizacije,</t>
    </r>
    <r>
      <rPr>
        <sz val="10"/>
        <color theme="1"/>
        <rFont val="Verdana"/>
        <family val="2"/>
      </rPr>
      <t xml:space="preserve"> predfabricirana betonska cev do fi 80cm z litoželeznim protismradnim pokrovom, betonsko dno z izvedeno muldo, vključno z izkopom, zasutjem po kampadah z utrjevanjem in z vsemi priključki cevi z obbetoniranjem.</t>
    </r>
  </si>
  <si>
    <r>
      <t>Nabava, dobava in vgraditev tipskega</t>
    </r>
    <r>
      <rPr>
        <b/>
        <sz val="10"/>
        <color theme="1"/>
        <rFont val="Verdana"/>
        <family val="2"/>
      </rPr>
      <t xml:space="preserve"> lovilca olja </t>
    </r>
    <r>
      <rPr>
        <sz val="10"/>
        <color theme="1"/>
        <rFont val="Verdana"/>
        <family val="2"/>
      </rPr>
      <t>s koalescenčnim filtrom
Q=35 l/s, prekritega z LTŽ pokrovom Ø 600 mm,  C250, vgradnja po navodilih proizvajalca, ustreznost SIST EN 858-2, vključno z izkopom, zasutjem in priključki cevi.</t>
    </r>
  </si>
  <si>
    <t>vgradnja za zbirnim jaškom meteorne kanalizacije zunanje ureditve</t>
  </si>
  <si>
    <r>
      <t xml:space="preserve">Nabava, dobava in vgraditev </t>
    </r>
    <r>
      <rPr>
        <b/>
        <sz val="10"/>
        <color theme="1"/>
        <rFont val="Verdana"/>
        <family val="2"/>
      </rPr>
      <t>zbiralnika deževnice</t>
    </r>
    <r>
      <rPr>
        <sz val="10"/>
        <color theme="1"/>
        <rFont val="Verdana"/>
        <family val="2"/>
      </rPr>
      <t>, tipski zbiralnik iz monolitnega polietilena volumna vsaj 10 m3, prekrit z LTŽ pokrovom Ø 600 mm, C250, vgradnja po navodilih proizvajalca, vključno z zasutjem in priključki cevi.</t>
    </r>
  </si>
  <si>
    <t>B.2.3.10.1.</t>
  </si>
  <si>
    <r>
      <t xml:space="preserve">Nabava, dobava in vgraditev </t>
    </r>
    <r>
      <rPr>
        <b/>
        <sz val="10"/>
        <color theme="1"/>
        <rFont val="Verdana"/>
        <family val="2"/>
      </rPr>
      <t>zbiralnika deževnice</t>
    </r>
    <r>
      <rPr>
        <sz val="10"/>
        <color theme="1"/>
        <rFont val="Verdana"/>
        <family val="2"/>
      </rPr>
      <t>, tipski zbiralnik iz monolitnega polietilena volumna vsaj 15 m3, prekrit z LTŽ pokrovom Ø 600 mm, C250, vgradnja po navodilih proizvajalca, vključno z zasutjem in priključki cevi.</t>
    </r>
  </si>
  <si>
    <t>B.2.3.10.2.</t>
  </si>
  <si>
    <t># tlačni vod nad črpalnim jaškom, vodotesna cev</t>
  </si>
  <si>
    <t># pod točkovnimi temelji pergole</t>
  </si>
  <si>
    <t># pod terasami</t>
  </si>
  <si>
    <r>
      <t>Podložni beton C8/10, d = 10 cm</t>
    </r>
    <r>
      <rPr>
        <sz val="10"/>
        <rFont val="Verdana"/>
        <family val="2"/>
        <charset val="238"/>
      </rPr>
      <t>; dobava in vgrajevanje nearmiranega betona trdnostnega razreda C8/10 prereza 0,08-0,12 m3/m2,m'. Vgradi se v gabaritu izkopa za točkovni temelj širine 40 cm</t>
    </r>
  </si>
  <si>
    <r>
      <t>Podložni beton C8/10, d = 10 cm</t>
    </r>
    <r>
      <rPr>
        <sz val="10"/>
        <rFont val="Verdana"/>
        <family val="2"/>
        <charset val="238"/>
      </rPr>
      <t>; dobava in vgrajevanje nearmiranega betona trdnostnega razreda C8/10 prereza 0,08-0,12 m3/m2,m'. Vgradnja v naklonu 2%, zgornja površina ustrezno zaglajena za vgradnjo bitumenske hidroizolacije</t>
    </r>
  </si>
  <si>
    <r>
      <t>Samonosne talne keramične plošče 60x60, debeline 2cm, za zunanjo uporabo</t>
    </r>
    <r>
      <rPr>
        <sz val="10"/>
        <color theme="1"/>
        <rFont val="Verdana"/>
        <family val="2"/>
        <charset val="238"/>
      </rPr>
      <t>; 
Dobava in izvedba tlaka iz porcelangres ploščic na zunanjih terasah,  1. kakovostnega razreda.
Izvedba tlaka iz plošč keramike, položenih na tipske podstavke iz umetne mase kot npr. Buzoni (podstavke zajeti v ceni postavke). 
Način polaganja se predvidi po načrtu polaganja.
kot npr. Agrob Buchtal, serija Area Pro, barva Sand-beige; ali Atlas Concorde, Boost Mineral White, Outdoor sensitech; ali enakovredno.</t>
    </r>
  </si>
  <si>
    <t># temeljna plošča zunanjih tlakovanih površin</t>
  </si>
  <si>
    <r>
      <t>Temeljna plošča C25/30, d = 25 cm</t>
    </r>
    <r>
      <rPr>
        <sz val="10"/>
        <rFont val="Verdana"/>
        <family val="2"/>
        <charset val="238"/>
      </rPr>
      <t>; dobava in vgrajevanje armiranega betona trdnostnega razreda vsaj C25/30, odpornost na korozijo XC2, odpornost na prodor vode PV-II, prerez od 0,20 do 0,30 m3/m2,m'</t>
    </r>
  </si>
  <si>
    <r>
      <t>Podložni beton C8/10, d = 10 cm</t>
    </r>
    <r>
      <rPr>
        <sz val="10"/>
        <rFont val="Verdana"/>
        <family val="2"/>
        <charset val="238"/>
      </rPr>
      <t>; dobava in vgrajevanje nearmiranega betona trdnostnega razreda C8/10 prereza 0,08-0,12 m3/m2,m'. Vgradi se v gabaritu izkopa za pasovni temelj širine 120 cm</t>
    </r>
  </si>
  <si>
    <t># točkovni temelji pergole</t>
  </si>
  <si>
    <r>
      <t>Temeljna plošča C25/30, d = 20 cm</t>
    </r>
    <r>
      <rPr>
        <sz val="10"/>
        <rFont val="Verdana"/>
        <family val="2"/>
        <charset val="238"/>
      </rPr>
      <t>; dobava in vgrajevanje armiranega betona trdnostnega razreda vsaj C25/30, odpornost na korozijo XD3, odpornost na zmrzal XF4, odpornost na prodor vode PV-II, prerez od 0,20 do 0,30 m3/m2,m'</t>
    </r>
  </si>
  <si>
    <t># nosilci in preklade</t>
  </si>
  <si>
    <t># plošča nad pritličjem in nadstropjem</t>
  </si>
  <si>
    <t># stene dvigalnih jaškov in stopnišč, stene vkopanega dela objekta</t>
  </si>
  <si>
    <r>
      <t xml:space="preserve">Opaž temeljev do 25 cm: </t>
    </r>
    <r>
      <rPr>
        <sz val="10"/>
        <rFont val="Verdana"/>
        <family val="2"/>
        <charset val="238"/>
      </rPr>
      <t xml:space="preserve">izdelava enostranskega opaža za temelje višine do 25 cm, nevidna konstrukcija </t>
    </r>
  </si>
  <si>
    <r>
      <t xml:space="preserve">Opaž </t>
    </r>
    <r>
      <rPr>
        <b/>
        <sz val="10"/>
        <rFont val="Verdana"/>
        <family val="2"/>
      </rPr>
      <t xml:space="preserve">poglobitve v temeljni plošči </t>
    </r>
    <r>
      <rPr>
        <sz val="10"/>
        <rFont val="Verdana"/>
        <family val="2"/>
        <charset val="238"/>
      </rPr>
      <t>za izvedbo dvigalnega jaška, tlorisne dimenzije cca. 2,25 x 4,07 m, globine 1,00 m.</t>
    </r>
  </si>
  <si>
    <r>
      <t xml:space="preserve">Opaž sten od 3,0 m do 6,0 m: </t>
    </r>
    <r>
      <rPr>
        <sz val="10"/>
        <rFont val="Verdana"/>
        <family val="2"/>
        <charset val="238"/>
      </rPr>
      <t>izdelava dvostranskega opaža za stene višine od 300 do 600 cm (etažna višina 3,40 m), obračun po površini stika opaž-beton.</t>
    </r>
  </si>
  <si>
    <t>lokacija: stene dvigalnih jaškov, stopnišč</t>
  </si>
  <si>
    <t># stebri in fasadni slopi</t>
  </si>
  <si>
    <r>
      <t>Opaž stebra, pravokoten 0,16 m2</t>
    </r>
    <r>
      <rPr>
        <sz val="10"/>
        <rFont val="Verdana"/>
        <family val="2"/>
        <charset val="238"/>
      </rPr>
      <t>; steber s samo pravokotnimi vogali, presek stebra od 0,05 do 0,16 m2</t>
    </r>
    <r>
      <rPr>
        <sz val="10"/>
        <rFont val="Verdana"/>
        <family val="2"/>
      </rPr>
      <t>, vidna kvaliteta</t>
    </r>
  </si>
  <si>
    <t>B.3.2.4.3.</t>
  </si>
  <si>
    <t># AB nosilci pod ploščo</t>
  </si>
  <si>
    <t># plošča nad pritličjem, nadstropjem</t>
  </si>
  <si>
    <t>Dobava in vgradnja armaturnih elementov za preprečitev toplotnega mosta na mestu vgradnje balkona, kot npr. Schoeck Isokorb ali enakovredno. Tip elementa skladno s statičnimi zahtevami, balkon globine 1,6 m.</t>
  </si>
  <si>
    <t>Dobava in vgradnja elementov za akustično ločitev stopnišča od konstrukcije objekta:
- element za naleganje stopniščne rame na temeljno ploščo
- element za naleganje zgornje stopniščne rame na etažno ploščo
- ležišča za naleganje stopniščnega podesta v AB steno
Kot npr. Schoeck Tronsole ali enakovredno. Tipi elementov skladno s statičnimi zahtevami.</t>
  </si>
  <si>
    <r>
      <t>Temelji vseh vrst C25/30, do 0,50</t>
    </r>
    <r>
      <rPr>
        <sz val="10"/>
        <rFont val="Verdana"/>
        <family val="2"/>
        <charset val="238"/>
      </rPr>
      <t>; dobava in vgrajevanje armiranega betona trdnostnega razreda vsaj C25/30, odpornost na korozijo XC2, odpornost na prodor vode PV-II, prerez od 0,30 do 0,50 m3/m2,m1</t>
    </r>
  </si>
  <si>
    <t># stopničast temelj na višinskem skoku temeljne plošče</t>
  </si>
  <si>
    <r>
      <t xml:space="preserve">Opaž temeljev do 50 cm: </t>
    </r>
    <r>
      <rPr>
        <sz val="10"/>
        <rFont val="Verdana"/>
        <family val="2"/>
        <charset val="238"/>
      </rPr>
      <t xml:space="preserve">izdelava dvostranskega opaža za temelje višine do 50 cm, nevidna konstrukcija </t>
    </r>
  </si>
  <si>
    <t># pozicija: tanjše notranje stene</t>
  </si>
  <si>
    <t># mesto vgradnje: oporne stene</t>
  </si>
  <si>
    <t># mesto vgradnje: vkopane stene objekta</t>
  </si>
  <si>
    <r>
      <t xml:space="preserve">Vgradnja XPS plošč deb. 12; </t>
    </r>
    <r>
      <rPr>
        <sz val="10"/>
        <rFont val="Verdana"/>
        <family val="2"/>
        <charset val="238"/>
      </rPr>
      <t>mehanska zaščita hidroizolacije vkopanih delov objektov, vključno z dobavo in gradnjo čepaste folije ob zasutju .</t>
    </r>
  </si>
  <si>
    <t># obod ravne strehe</t>
  </si>
  <si>
    <t>lokacija: izolacija nad temeljno ploščo</t>
  </si>
  <si>
    <t>lokacija: stik temeljne plošče s stenami - pas v širini stene +20 cm na vsako stran za izvedbo stika z bitumensko hidroizolacijo, ter dno in stene poglobitve dvigalnega jaška</t>
  </si>
  <si>
    <t>lokacija: vznožja kontaktne fasade v pritličju, vznožje fasade nad ravno streho</t>
  </si>
  <si>
    <t>Dobava in vgradnja dilatacijskega profila v ometu na konstrukcijskih dilatacijah.</t>
  </si>
  <si>
    <r>
      <t xml:space="preserve">Zaključni sloj </t>
    </r>
    <r>
      <rPr>
        <sz val="10"/>
        <rFont val="Verdana"/>
        <family val="2"/>
        <charset val="238"/>
      </rPr>
      <t xml:space="preserve">kot </t>
    </r>
    <r>
      <rPr>
        <sz val="10"/>
        <rFont val="Verdana"/>
        <family val="2"/>
      </rPr>
      <t>kamnita fasadna obloga</t>
    </r>
    <r>
      <rPr>
        <sz val="10"/>
        <rFont val="Verdana"/>
        <family val="2"/>
        <charset val="238"/>
      </rPr>
      <t xml:space="preserve"> iz lomljenega fasadnega kamna, kamen lepljen na podlago z ustreznim zmrzlinsko odpornim lepilom, fuge zatesnjene z ustrezno fugirno maso za zunanjo uporabo, dilatacijske stike izvesti poravnano s fugami, skladno z navodili proizvajalca fasadnega sistema.</t>
    </r>
  </si>
  <si>
    <t>lokacija: cokel objekta</t>
  </si>
  <si>
    <t>B.8.1.1.2</t>
  </si>
  <si>
    <r>
      <t>TIFO s PKV 18 cm brez zaključnega sloja</t>
    </r>
    <r>
      <rPr>
        <sz val="10"/>
        <rFont val="Verdana"/>
        <family val="2"/>
        <charset val="238"/>
      </rPr>
      <t>, termoizolacijske plošče kamene volne deb. 18 cm, pritrjene na zunanje AB in opečne zidove</t>
    </r>
    <r>
      <rPr>
        <sz val="10"/>
        <rFont val="Verdana"/>
        <family val="2"/>
      </rPr>
      <t xml:space="preserve">, </t>
    </r>
    <r>
      <rPr>
        <b/>
        <sz val="10"/>
        <rFont val="Verdana"/>
        <family val="2"/>
      </rPr>
      <t>ustrezne nosilnosti za kontaktno kamnito oblogo</t>
    </r>
    <r>
      <rPr>
        <sz val="10"/>
        <rFont val="Verdana"/>
        <family val="2"/>
      </rPr>
      <t xml:space="preserve"> - izbrati ustrezno lepilo in količino sider, uporaba nepoglobljenih sider. Lokalno se vgradijo tanjše plošče (na skritih škatlah okenskih senčil).</t>
    </r>
  </si>
  <si>
    <r>
      <t xml:space="preserve">Tankoslojni zaključni omet, max.  velikost zrna 2 mm, silikonski s povečanim dodatkom za zaviranje razvoja alg in plesni, prednamaz (primer), </t>
    </r>
    <r>
      <rPr>
        <b/>
        <sz val="10"/>
        <rFont val="Verdana"/>
        <family val="2"/>
      </rPr>
      <t>v temnejši barvi</t>
    </r>
    <r>
      <rPr>
        <sz val="10"/>
        <rFont val="Verdana"/>
        <family val="2"/>
        <charset val="238"/>
      </rPr>
      <t xml:space="preserve"> skladno z barvno študijo</t>
    </r>
  </si>
  <si>
    <t>B.8.1.2.2.</t>
  </si>
  <si>
    <r>
      <t>TIFO s PKV 18 cm brez zaključnega sloja</t>
    </r>
    <r>
      <rPr>
        <sz val="10"/>
        <rFont val="Verdana"/>
        <family val="2"/>
        <charset val="238"/>
      </rPr>
      <t>, termoizolacijske plošče kamene volne deb. 18 cm, pritrjene na zunanje AB in opečne zidove</t>
    </r>
    <r>
      <rPr>
        <b/>
        <sz val="10"/>
        <rFont val="Verdana"/>
        <family val="2"/>
        <charset val="238"/>
      </rPr>
      <t xml:space="preserve">. </t>
    </r>
    <r>
      <rPr>
        <sz val="10"/>
        <rFont val="Verdana"/>
        <family val="2"/>
      </rPr>
      <t>Preboje za sidra za oblogo iz lesenih lamel zatesniti s trajno elastičnim kitom.</t>
    </r>
  </si>
  <si>
    <r>
      <t>TIFO s PKV 20 cm brez zaključnega sloja</t>
    </r>
    <r>
      <rPr>
        <sz val="10"/>
        <rFont val="Verdana"/>
        <family val="2"/>
        <charset val="238"/>
      </rPr>
      <t>, termoizolacijske plošče kamene volne deb. 20 cm, pritrjene na zunanje AB in opečne zidove</t>
    </r>
    <r>
      <rPr>
        <b/>
        <sz val="10"/>
        <rFont val="Verdana"/>
        <family val="2"/>
        <charset val="238"/>
      </rPr>
      <t xml:space="preserve">. </t>
    </r>
    <r>
      <rPr>
        <sz val="10"/>
        <rFont val="Verdana"/>
        <family val="2"/>
      </rPr>
      <t>Lokalno se vgradijo tanjše plošče (na skritih škatlah okenskih senčil)</t>
    </r>
    <r>
      <rPr>
        <b/>
        <sz val="10"/>
        <rFont val="Verdana"/>
        <family val="2"/>
        <charset val="238"/>
      </rPr>
      <t xml:space="preserve">. </t>
    </r>
    <r>
      <rPr>
        <sz val="10"/>
        <rFont val="Verdana"/>
        <family val="2"/>
      </rPr>
      <t>Stike s kamnito fasado zatesniti s trajno elastičnim in UV odpornim kitom.</t>
    </r>
  </si>
  <si>
    <t>B.9.7.</t>
  </si>
  <si>
    <t>lokacija: fasada F3</t>
  </si>
  <si>
    <r>
      <t xml:space="preserve">Pergola </t>
    </r>
    <r>
      <rPr>
        <sz val="10"/>
        <rFont val="Verdana"/>
        <family val="2"/>
      </rPr>
      <t xml:space="preserve">tlorisne dimenzije </t>
    </r>
    <r>
      <rPr>
        <b/>
        <sz val="10"/>
        <rFont val="Verdana"/>
        <family val="2"/>
      </rPr>
      <t>1,40 x 2,60 m</t>
    </r>
    <r>
      <rPr>
        <sz val="10"/>
        <rFont val="Verdana"/>
        <family val="2"/>
      </rPr>
      <t>, višine 2,65 m; lesen okvir iz nosilcev 6/16 cm konzolno vpet v fasado objekta preko inox sidrnih elementov, v okvir vgrajene senčilne lamele iz aluminijastih profilov 5x15 cm na rastru 15 cm, eloksirani, v barvi po izboru projektanta, ob eni stranici pergole vgrajenih 10 macesnovih stebričkov enakih dimenzij kot okvir pergole, spodaj preko inox podpornih elementov pritrjenih v bok blakona, zgoraj vijačenih v pergolo. Ves les trajno zaščiten pred vlago, škodljivci in UV sevanjem s prozornim premazom, način in število nanosov skladno z navodili proizvajalca.</t>
    </r>
    <r>
      <rPr>
        <b/>
        <sz val="10"/>
        <rFont val="Verdana"/>
        <family val="2"/>
        <charset val="238"/>
      </rPr>
      <t xml:space="preserve"> Skladno z detajlom.</t>
    </r>
  </si>
  <si>
    <r>
      <t xml:space="preserve">Pergola </t>
    </r>
    <r>
      <rPr>
        <sz val="10"/>
        <rFont val="Verdana"/>
        <family val="2"/>
      </rPr>
      <t xml:space="preserve">tlorisne dimenzije </t>
    </r>
    <r>
      <rPr>
        <b/>
        <sz val="10"/>
        <rFont val="Verdana"/>
        <family val="2"/>
      </rPr>
      <t>3,30 x 5,00 m</t>
    </r>
    <r>
      <rPr>
        <sz val="10"/>
        <rFont val="Verdana"/>
        <family val="2"/>
      </rPr>
      <t>, višine 2,65 m; lesen okvir iz nosilcev 12/20 cm, vpet v fasado objekta preko inox sidrnih elementov ter podprt z dvema stebroma enake dimenzije kot okvir, stebra pritrjena na AB točkovni temelj preko inox čevlja, v okvir vgrajene senčilne lamele iz aluminijastih profilov 5x15 cm na rastru 15 cm, eloksirani, v barvi po izboru projektanta. Ves les trajno zaščiten pred vlago, škodljivci in UV sevanjem s prozornim premazom, način in število nanosov skladno z navodili proizvajalca.</t>
    </r>
    <r>
      <rPr>
        <b/>
        <sz val="10"/>
        <rFont val="Verdana"/>
        <family val="2"/>
        <charset val="238"/>
      </rPr>
      <t xml:space="preserve"> Skladno z detajlom.</t>
    </r>
  </si>
  <si>
    <r>
      <t xml:space="preserve">Pergola </t>
    </r>
    <r>
      <rPr>
        <sz val="10"/>
        <rFont val="Verdana"/>
        <family val="2"/>
      </rPr>
      <t xml:space="preserve">tlorisne dimenzije </t>
    </r>
    <r>
      <rPr>
        <b/>
        <sz val="10"/>
        <rFont val="Verdana"/>
        <family val="2"/>
      </rPr>
      <t>1,80 x 5,00 m</t>
    </r>
    <r>
      <rPr>
        <sz val="10"/>
        <rFont val="Verdana"/>
        <family val="2"/>
      </rPr>
      <t>, višine 2,65 m; lesen okvir iz nosilcev 12/20 cm, vpet v fasado objekta preko inox sidrnih elementov ter podprt z dvema stebroma enake dimenzije kot okvir, stebra pritrjena na AB točkovni temelj preko inox čevlja, v okvir vgrajene senčilne lamele iz aluminijastih profilov 5x15 cm na rastru 15 cm, eloksirani, v barvi po izboru projektanta. Ves les trajno zaščiten pred vlago, škodljivci in UV sevanjem s prozornim premazom, način in število nanosov skladno z navodili proizvajalca.</t>
    </r>
    <r>
      <rPr>
        <b/>
        <sz val="10"/>
        <rFont val="Verdana"/>
        <family val="2"/>
        <charset val="238"/>
      </rPr>
      <t xml:space="preserve"> Skladno z detajlom.</t>
    </r>
  </si>
  <si>
    <r>
      <t xml:space="preserve">Pergola </t>
    </r>
    <r>
      <rPr>
        <sz val="10"/>
        <rFont val="Verdana"/>
        <family val="2"/>
      </rPr>
      <t xml:space="preserve">tlorisne dimenzije </t>
    </r>
    <r>
      <rPr>
        <b/>
        <sz val="10"/>
        <rFont val="Verdana"/>
        <family val="2"/>
      </rPr>
      <t>1,50 x 12,75 m</t>
    </r>
    <r>
      <rPr>
        <sz val="10"/>
        <rFont val="Verdana"/>
        <family val="2"/>
      </rPr>
      <t>, lomljenega tlorisa, višine 2,65 m; lesen okvir iz nosilcev 12/20 cm, vpet v fasado objekta preko inox sidrnih elementov ter podprt s štirimi stebri enake dimenzije kot okvir, stebra pritrjena na AB točkovni temelj preko inox čevlja, v okvir vgrajene senčilne macesnove lamele 5/20 cm na rastru 20 cm. Ves les trajno zaščiten pred vlago, škodljivci in UV sevanjem s prozornim premazom, način in število nanosov skladno z navodili proizvajalca.</t>
    </r>
    <r>
      <rPr>
        <b/>
        <sz val="10"/>
        <rFont val="Verdana"/>
        <family val="2"/>
        <charset val="238"/>
      </rPr>
      <t xml:space="preserve"> Skladno z detajlom.</t>
    </r>
  </si>
  <si>
    <t>Lesena fasada iz vertikalnih macesnovih letvic 3 x 5 cm na rastru 10 cm, z zadnje strani vijačenih na horizontalne podporne letve 3/10 cm s prirezanimi robovi za odtekanje vode. Fasada se izdela v več segmetnih širine 1-2 m, ki se nato nasadijo in privijačijo na inox kemijska sidra, ki se jih predhodno sidra v nosilno steno skozi kontaktno fasado. Ves les trajno zaščiten pred vlago, škodljivci in UV sevanjem s prozornim premazom, način in število nanosov skladno z navodili proizvajalca. Podporne letve barvane v enako barvo kot podložna fasada (temno siva). Skladno z detajlom.</t>
  </si>
  <si>
    <t>B.9.8.</t>
  </si>
  <si>
    <t>lokacija: strop nad vhodom SS2</t>
  </si>
  <si>
    <t>Lesena stropna obloga, lesene macesnove letvice 3 x 5 cm na rastru 5cm, poravnane s fasadno leseno oblogo, vijačene na podkonstrukcijo in obešene 0,5m pod AB ploščo. Obdelava lesa enaka kot fasada F3.</t>
  </si>
  <si>
    <r>
      <t>Horizontalna hidroizolacija tal proti vlagi</t>
    </r>
    <r>
      <rPr>
        <sz val="10"/>
        <rFont val="Verdana"/>
        <family val="2"/>
        <charset val="238"/>
      </rPr>
      <t xml:space="preserve">; z bitumenskimi varilnimi trakovi modificiranimi z elastomeri ali plastomeri, položena po navodilih proizvajalca na podložni beton: </t>
    </r>
  </si>
  <si>
    <t># 1. bitumenski sloj:  varilni trak iz elastomernega/polimernega bitumna z mineralnim posipom,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</si>
  <si>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lokacija: izolacija podložnega betona pod terasami</t>
  </si>
  <si>
    <t xml:space="preserve">Fasadno stavbno pohištvo je v leseni izvedbi, z zaščitnimi alu odkapnimi profili, zunanja vrata so ali v leseni ali v kovinski(alu) izvedbi (požarna in servisna), material okvirja dolžinsko nespojen macesnov les in ekstrudiran aluminij; standardna barva po lestvici proizvajalca in izboru naročnika, Uw ≤ 0,85 W/m2K ali boljše;  </t>
  </si>
  <si>
    <t>Pri vseh oknih na fasadi bodo vgrajene zunanje kamnite ali pločevinaste okenske police, odvisno od fasade v katero se okno vgradi (zajeto v fasaderskih delih), v primerih vgradnje okna v kontaktno fasado se izvede podaljšan okvir po celotni globini špalete - špalete se oblečejo v les, barva in izvedba enaka kot okenski okvirji; Pri vratih na balkone in pri požarnih izhodih je uporabiti talni profil, pri katerem višina praga ne bo višja kot 20 mm.</t>
  </si>
  <si>
    <t>Vsa okna, balkonska vrata in stene morajo biti opremljene v vrtljivo nagibnim okovjem ki omogoča odpiranja, zahtevana v shemah mizarskih izdelkov. Odpiranje okoli horizontalne osi naj bo večstopenjsko (minikip). Pololive iz eloksiranega aluminija.</t>
  </si>
  <si>
    <r>
      <t xml:space="preserve">Zasteklitve; </t>
    </r>
    <r>
      <rPr>
        <sz val="10"/>
        <rFont val="Verdana"/>
        <family val="2"/>
        <charset val="238"/>
      </rPr>
      <t>vsa okna, balkonska vrata in stene morajo biti zastekljene z izolacijskim steklom ustrezne toplotne izolativnosti, katera skupaj s okenskim profilom ne presega Uw  ≤ 0,85 W/m2K ter vrata Ud ≤ 1,1 W/m2K, test v skladu s standardom EN 10077-1/1/1007-2. Zasteklitve, ki segajo do tal in spodnji pas oken do višine 125 cm morajo biti zastekljene z ustreznim varnostnim steklom. Le tega izbrani izvajalec podrobno definira v delavniški dokumentaciji pred pričetkom montaže glede na potreben razred odpornosti na udar ter možnost poškodb glede na pozicijo zasteklitve na objektu.</t>
    </r>
  </si>
  <si>
    <t>* odpiranje: krilno + krilno/nagibno</t>
  </si>
  <si>
    <t>*finalna obdelava znotraj: površinsko zaščiten macesen v naravni barvi lesa</t>
  </si>
  <si>
    <t>*finalna obdelava zunaj: površinsko zaščiten macesen v naravni barvi lesa, dodani aluminjasti odkapni profili</t>
  </si>
  <si>
    <t>*okovje: standardno tipsko okovje, eloksirana pololiva</t>
  </si>
  <si>
    <t>* potopljen prag: DA</t>
  </si>
  <si>
    <t>*polica - notranja: zaključni tlak</t>
  </si>
  <si>
    <r>
      <t xml:space="preserve">*polica - zunanja in špalete: zaključni tlak, </t>
    </r>
    <r>
      <rPr>
        <b/>
        <sz val="10"/>
        <rFont val="Verdana"/>
        <family val="2"/>
        <charset val="238"/>
      </rPr>
      <t xml:space="preserve">podaljšani okvirji oken - stranske in zgornja špaleta v lesu </t>
    </r>
  </si>
  <si>
    <t>*senčila: zunanje podometne žaluzije kot npr.: KRPAN oblika lamele C-80, prašno barvane po RAL 7016</t>
  </si>
  <si>
    <t xml:space="preserve">*toplotna prehodnost: Uw ≤ 0,85 W/m2K </t>
  </si>
  <si>
    <t>*zvočna izolativnost: 35 dB</t>
  </si>
  <si>
    <t>*protivlomnost: protivlomnostni razred RC2 po standardu DIN EN 1627</t>
  </si>
  <si>
    <t>*montaža: montaža v AB steno deb. 25 cm, tesnenje v 3 ravninah, zgornja in stranski špaleti obložene z XPS, spodaj v tlak potopljen podstavni profil iz purenita</t>
  </si>
  <si>
    <t>lokacija: okna sob na terase ali balkone</t>
  </si>
  <si>
    <t>* potopljen prag: NE</t>
  </si>
  <si>
    <r>
      <t xml:space="preserve">*polica - zunanja in špalete: kamnita polica - zajeta v fasaderskih delih, </t>
    </r>
    <r>
      <rPr>
        <b/>
        <sz val="10"/>
        <rFont val="Verdana"/>
        <family val="2"/>
        <charset val="238"/>
      </rPr>
      <t xml:space="preserve">podaljšani okvirji oken - stranske in zgornja špaleta v lesu </t>
    </r>
  </si>
  <si>
    <t>*montaža: montaža v AB steno deb. 25 cm, tesnenje v 3 ravninah, vse špalete obložene z XPS</t>
  </si>
  <si>
    <r>
      <t xml:space="preserve">Delitev in odpiranje po shemi </t>
    </r>
    <r>
      <rPr>
        <b/>
        <sz val="10"/>
        <rFont val="Verdana"/>
        <family val="2"/>
        <charset val="238"/>
      </rPr>
      <t>ID elementa O1</t>
    </r>
    <r>
      <rPr>
        <b/>
        <sz val="10"/>
        <rFont val="Verdana"/>
        <family val="2"/>
      </rPr>
      <t>.2</t>
    </r>
  </si>
  <si>
    <t>lokacija: zaključna okna hodnikov v pritličju</t>
  </si>
  <si>
    <t>B.14.1.3.</t>
  </si>
  <si>
    <r>
      <t xml:space="preserve">O1.3 - Leseno dvodelno dvokrilno okno </t>
    </r>
    <r>
      <rPr>
        <b/>
        <sz val="10"/>
        <rFont val="Verdana"/>
        <family val="2"/>
        <charset val="238"/>
      </rPr>
      <t xml:space="preserve">dimenzije 200x250 cm, </t>
    </r>
    <r>
      <rPr>
        <sz val="10"/>
        <rFont val="Verdana"/>
        <family val="2"/>
        <charset val="238"/>
      </rPr>
      <t>lesen profil ustrezne globine za vgradnjo izolativnega stekla debeline min. 48mm, Uf &lt; 1,1 W/m2K, troslojna zasteklitev Ug&lt;=0,5W/m2K z »warm edge« medstekelnimi distančniki &lt;=0,05 W/m'K,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</si>
  <si>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t>* odpiranje: nagibno + nagibno</t>
  </si>
  <si>
    <r>
      <t xml:space="preserve">Delitev in odpiranje po shemi </t>
    </r>
    <r>
      <rPr>
        <b/>
        <sz val="10"/>
        <rFont val="Verdana"/>
        <family val="2"/>
        <charset val="238"/>
      </rPr>
      <t>ID elementa O1</t>
    </r>
    <r>
      <rPr>
        <b/>
        <sz val="10"/>
        <rFont val="Verdana"/>
        <family val="2"/>
      </rPr>
      <t>.3</t>
    </r>
  </si>
  <si>
    <t>lokacija: okna tehničnih prostorov</t>
  </si>
  <si>
    <t>* odpiranje: krilno/nagibno + fiksno</t>
  </si>
  <si>
    <r>
      <t xml:space="preserve">Delitev in odpiranje po shemi </t>
    </r>
    <r>
      <rPr>
        <b/>
        <sz val="10"/>
        <rFont val="Verdana"/>
        <family val="2"/>
        <charset val="238"/>
      </rPr>
      <t>ID elementa O1</t>
    </r>
    <r>
      <rPr>
        <b/>
        <sz val="10"/>
        <rFont val="Verdana"/>
        <family val="2"/>
      </rPr>
      <t>.4</t>
    </r>
  </si>
  <si>
    <t>lokacija: okna negovalnih kopalnic</t>
  </si>
  <si>
    <r>
      <t xml:space="preserve">*polica - zunanja in špalete: ALU pločevina z odkapom - zajeta v fasaderskih delih, </t>
    </r>
    <r>
      <rPr>
        <b/>
        <sz val="10"/>
        <rFont val="Verdana"/>
        <family val="2"/>
        <charset val="238"/>
      </rPr>
      <t xml:space="preserve"> </t>
    </r>
    <r>
      <rPr>
        <sz val="10"/>
        <rFont val="Verdana"/>
        <family val="2"/>
        <charset val="238"/>
      </rPr>
      <t>klasična</t>
    </r>
    <r>
      <rPr>
        <b/>
        <sz val="10"/>
        <rFont val="Verdana"/>
        <family val="2"/>
        <charset val="238"/>
      </rPr>
      <t xml:space="preserve"> </t>
    </r>
    <r>
      <rPr>
        <sz val="10"/>
        <rFont val="Verdana"/>
        <family val="2"/>
        <charset val="238"/>
      </rPr>
      <t xml:space="preserve">špaleta izvedena z enakim zaključnim slojem kot kontaktna fasada pod lesenimi letvami </t>
    </r>
  </si>
  <si>
    <t>*senčila: brez</t>
  </si>
  <si>
    <t>*protivlomnost: protivlomnostni razred RC1 po standardu DIN EN 1627</t>
  </si>
  <si>
    <t>lokacija: okna v nadstropju</t>
  </si>
  <si>
    <t>* odpiranje: krilno/nagibno</t>
  </si>
  <si>
    <r>
      <t xml:space="preserve">Delitev in odpiranje po shemi </t>
    </r>
    <r>
      <rPr>
        <b/>
        <sz val="10"/>
        <rFont val="Verdana"/>
        <family val="2"/>
        <charset val="238"/>
      </rPr>
      <t>ID elementa O3</t>
    </r>
    <r>
      <rPr>
        <b/>
        <sz val="10"/>
        <rFont val="Verdana"/>
        <family val="2"/>
      </rPr>
      <t>.1</t>
    </r>
  </si>
  <si>
    <r>
      <t xml:space="preserve">O4.1 - Leseno dvodelno dvokrilno okno </t>
    </r>
    <r>
      <rPr>
        <b/>
        <sz val="10"/>
        <rFont val="Verdana"/>
        <family val="2"/>
        <charset val="238"/>
      </rPr>
      <t xml:space="preserve">dimenzije 160x80 cm, </t>
    </r>
    <r>
      <rPr>
        <sz val="10"/>
        <rFont val="Verdana"/>
        <family val="2"/>
        <charset val="238"/>
      </rPr>
      <t xml:space="preserve">lesen profil ustrezne globine za vgradnjo izolativnega stekla debeline min. 48mm, Uf &lt; 1,1 W/m2K, troslojna zasteklitev Ug&lt;=0,5W/m2K z »warm edge« medstekelnimi distančniki &lt;=0,05 W/m'K, montaža s tesnenjem v treh ravninah, </t>
    </r>
    <r>
      <rPr>
        <b/>
        <sz val="10"/>
        <rFont val="Verdana"/>
        <family val="2"/>
        <charset val="238"/>
      </rPr>
      <t>zunanje motorizirane podometne žaluzije vključno s škatlo, vodili in vsem pritrdilnim materialom</t>
    </r>
    <r>
      <rPr>
        <sz val="10"/>
        <rFont val="Verdana"/>
        <family val="2"/>
        <charset val="238"/>
      </rPr>
      <t>. skladno z detajlom</t>
    </r>
  </si>
  <si>
    <t>*polica - notranja: lesena polica, zajeti v ponudbi okna</t>
  </si>
  <si>
    <r>
      <t xml:space="preserve">Delitev in odpiranje po shemi </t>
    </r>
    <r>
      <rPr>
        <b/>
        <sz val="10"/>
        <rFont val="Verdana"/>
        <family val="2"/>
        <charset val="238"/>
      </rPr>
      <t>ID elementa O4</t>
    </r>
    <r>
      <rPr>
        <b/>
        <sz val="10"/>
        <rFont val="Verdana"/>
        <family val="2"/>
      </rPr>
      <t>.1</t>
    </r>
  </si>
  <si>
    <t>lokacija: okna garderob</t>
  </si>
  <si>
    <t>LESENA VRATA</t>
  </si>
  <si>
    <t xml:space="preserve">Visoko toplotno izolirani (vrata Ud ≤ 1,1 W/m2K) sistem za vrata s ca. 90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namenjen tudi integraciji stranskih svetlob in nadsvetlob ter integriranju v  fasadne sisteme. </t>
  </si>
  <si>
    <t>B.14.2.4.</t>
  </si>
  <si>
    <r>
      <t xml:space="preserve">V.Z.02 - Dvokrilna (simetrična)  zunanja lesena vrata z zastekljenimi krili, </t>
    </r>
    <r>
      <rPr>
        <b/>
        <sz val="10"/>
        <rFont val="Verdana"/>
        <family val="2"/>
      </rPr>
      <t>vrata na podstrešje</t>
    </r>
  </si>
  <si>
    <r>
      <t xml:space="preserve">Zunanja dvokrilna lesena zastekljena vrata, </t>
    </r>
    <r>
      <rPr>
        <b/>
        <sz val="10"/>
        <rFont val="Verdana"/>
        <family val="2"/>
      </rPr>
      <t>svetla dimenzija 180/210 cm</t>
    </r>
    <r>
      <rPr>
        <sz val="10"/>
        <rFont val="Verdana"/>
        <family val="2"/>
        <charset val="238"/>
      </rPr>
      <t>, stekleno polnilo, obe krili opremljeni s standardnim okovjem, samozapiralom v okvirju.</t>
    </r>
  </si>
  <si>
    <t>* leseno krilo obojestranska obloga iz laminata masivnega lesa,  s steklenim polnilom</t>
  </si>
  <si>
    <t>* z vsem okovjem v inox izvedbi, standardna nasadila</t>
  </si>
  <si>
    <t>* Protivlomnostni razred RC2 po standardu DIN EN 1627</t>
  </si>
  <si>
    <r>
      <t xml:space="preserve">Delitev in odpiranje po shemi </t>
    </r>
    <r>
      <rPr>
        <b/>
        <sz val="10"/>
        <rFont val="Verdana"/>
        <family val="2"/>
        <charset val="238"/>
      </rPr>
      <t>ID elementa V.Z.02</t>
    </r>
  </si>
  <si>
    <r>
      <t xml:space="preserve">V.Z.01.P - Vhodna dvokrilna(asimetrična; glavno krilo vsaj 100 cm) vrata, </t>
    </r>
    <r>
      <rPr>
        <b/>
        <sz val="10"/>
        <rFont val="Verdana"/>
        <family val="2"/>
        <charset val="238"/>
      </rPr>
      <t>vhodna vrata v skladišče, požarna EI</t>
    </r>
    <r>
      <rPr>
        <b/>
        <vertAlign val="subscript"/>
        <sz val="10"/>
        <rFont val="Verdana"/>
        <family val="2"/>
        <charset val="238"/>
      </rPr>
      <t>2</t>
    </r>
    <r>
      <rPr>
        <b/>
        <sz val="10"/>
        <rFont val="Verdana"/>
        <family val="2"/>
        <charset val="238"/>
      </rPr>
      <t xml:space="preserve"> 60-C2</t>
    </r>
  </si>
  <si>
    <r>
      <t xml:space="preserve">Zunanja dvokrilna kovinska požarna vrata, </t>
    </r>
    <r>
      <rPr>
        <b/>
        <sz val="10"/>
        <rFont val="Verdana"/>
        <family val="2"/>
      </rPr>
      <t>svetla dimenzija 140/210 cm</t>
    </r>
    <r>
      <rPr>
        <sz val="10"/>
        <rFont val="Verdana"/>
        <family val="2"/>
        <charset val="238"/>
      </rPr>
      <t>, izolativno polnilo, krilo opremljeno s kljuko na notranji strani in bunko na zunanji, samozapiralo, krilni zaustavljalec.</t>
    </r>
  </si>
  <si>
    <t>* Kovinsko krilo s toplotnoizolacijskim polnilom, s protikorozijsko zaščito in prašno barvano po RAL. Obloga poravnana s podbojem</t>
  </si>
  <si>
    <t>*finalna obdelava znotraj: prašno barvano, bela barva RAL 9001</t>
  </si>
  <si>
    <t>*finalna obdelava zunaj: prašno barvano, bela barva RAL 9001</t>
  </si>
  <si>
    <r>
      <t xml:space="preserve">* požarna odpornost: </t>
    </r>
    <r>
      <rPr>
        <b/>
        <sz val="10"/>
        <rFont val="Verdana"/>
        <family val="2"/>
        <charset val="238"/>
      </rPr>
      <t>EI</t>
    </r>
    <r>
      <rPr>
        <b/>
        <vertAlign val="subscript"/>
        <sz val="10"/>
        <rFont val="Verdana"/>
        <family val="2"/>
        <charset val="238"/>
      </rPr>
      <t>2</t>
    </r>
    <r>
      <rPr>
        <b/>
        <sz val="10"/>
        <rFont val="Verdana"/>
        <family val="2"/>
        <charset val="238"/>
      </rPr>
      <t xml:space="preserve"> 60-C2</t>
    </r>
  </si>
  <si>
    <r>
      <t xml:space="preserve">Delitev in odpiranje po shemi </t>
    </r>
    <r>
      <rPr>
        <b/>
        <sz val="10"/>
        <rFont val="Verdana"/>
        <family val="2"/>
        <charset val="238"/>
      </rPr>
      <t>ID elementa V.Z.01.P</t>
    </r>
  </si>
  <si>
    <t>lokacija: pritličje, vrata v sladišče</t>
  </si>
  <si>
    <r>
      <t xml:space="preserve">V.Z.02.P - Vhodna dvokrilna(simetrična) vrata, </t>
    </r>
    <r>
      <rPr>
        <b/>
        <sz val="10"/>
        <rFont val="Verdana"/>
        <family val="2"/>
        <charset val="238"/>
      </rPr>
      <t>vhodna vrata v skladišče, požarna EI</t>
    </r>
    <r>
      <rPr>
        <b/>
        <vertAlign val="subscript"/>
        <sz val="10"/>
        <rFont val="Verdana"/>
        <family val="2"/>
        <charset val="238"/>
      </rPr>
      <t>2</t>
    </r>
    <r>
      <rPr>
        <b/>
        <sz val="10"/>
        <rFont val="Verdana"/>
        <family val="2"/>
        <charset val="238"/>
      </rPr>
      <t xml:space="preserve"> 30-C3</t>
    </r>
  </si>
  <si>
    <r>
      <t xml:space="preserve">Zunanja dvokrilna kovinska požarna vrata, </t>
    </r>
    <r>
      <rPr>
        <b/>
        <sz val="10"/>
        <rFont val="Verdana"/>
        <family val="2"/>
      </rPr>
      <t>svetla dimenzija 180/210 cm</t>
    </r>
    <r>
      <rPr>
        <sz val="10"/>
        <rFont val="Verdana"/>
        <family val="2"/>
        <charset val="238"/>
      </rPr>
      <t>, izolativno polnilo, krilo opremljeno s kljuko na obeh straneh, samozapiralo, krilni zaustavljalec.</t>
    </r>
  </si>
  <si>
    <t>* na obeh straneh kljuka</t>
  </si>
  <si>
    <r>
      <t xml:space="preserve">* požarna odpornost: </t>
    </r>
    <r>
      <rPr>
        <b/>
        <sz val="10"/>
        <rFont val="Verdana"/>
        <family val="2"/>
        <charset val="238"/>
      </rPr>
      <t>EI</t>
    </r>
    <r>
      <rPr>
        <b/>
        <vertAlign val="subscript"/>
        <sz val="10"/>
        <rFont val="Verdana"/>
        <family val="2"/>
        <charset val="238"/>
      </rPr>
      <t>2</t>
    </r>
    <r>
      <rPr>
        <b/>
        <sz val="10"/>
        <rFont val="Verdana"/>
        <family val="2"/>
        <charset val="238"/>
      </rPr>
      <t xml:space="preserve"> 30-C3</t>
    </r>
  </si>
  <si>
    <r>
      <t xml:space="preserve">Delitev in odpiranje po shemi </t>
    </r>
    <r>
      <rPr>
        <b/>
        <sz val="10"/>
        <rFont val="Verdana"/>
        <family val="2"/>
        <charset val="238"/>
      </rPr>
      <t>ID elementa V.Z.02.P</t>
    </r>
  </si>
  <si>
    <t>lokacija: vhod na podstrešje/tehnični prostor iz ravne strehe</t>
  </si>
  <si>
    <t>B.14.3.3.</t>
  </si>
  <si>
    <r>
      <t xml:space="preserve">V.Z.03.E - Evakuacijska enokrilna zasteklena vrata, </t>
    </r>
    <r>
      <rPr>
        <b/>
        <sz val="10"/>
        <rFont val="Verdana"/>
        <family val="2"/>
        <charset val="238"/>
      </rPr>
      <t>evakuacijski izhod v pritličju</t>
    </r>
  </si>
  <si>
    <r>
      <t xml:space="preserve">Zunanja enokrilna kovinska požarna vrata, </t>
    </r>
    <r>
      <rPr>
        <b/>
        <sz val="10"/>
        <rFont val="Verdana"/>
        <family val="2"/>
      </rPr>
      <t>svetla dimenzija 120/210 cm</t>
    </r>
    <r>
      <rPr>
        <sz val="10"/>
        <rFont val="Verdana"/>
        <family val="2"/>
        <charset val="238"/>
      </rPr>
      <t>, izolativno polnilo, krilo opremljeno s kljuko na obeh straneh, samozapiralo, krilni zaustavljalec.</t>
    </r>
  </si>
  <si>
    <t>* Kovinsko krilo s toplotnoizolacijskim polnilom z izolativno/varnostno zasteklitvijo (lepljeno steklo, kot npr. VSG44.2/18/5/18/5), s protikorozijsko zaščito in prašno barvano po RAL. Obloga poravnana s podbojem</t>
  </si>
  <si>
    <t>* znotraj evakuacijski drog po SIST EN 1125; zunaj bunka</t>
  </si>
  <si>
    <t>* tesnilo, stenski blažilnik, samozapiralo C5</t>
  </si>
  <si>
    <t>V.Z.D.01 - Teleskopska drsna avtomatska fasadna vrata glavnega vhoda z obsvetlobo</t>
  </si>
  <si>
    <t>- svetle dimenzije  130,7x246,0 cm, skupne dimenzije 204,0x250,0 cm</t>
  </si>
  <si>
    <t>Izdelava, dobava in montaža fasadnih-teleskopskih-avtomatskih drsnih evakuacijskih vrat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Prednost teleskopskih vrat  je v doseženi širši prehodni odprtini. Možna je izvedba enostranskega ali dvostranskega teleskopskega odpiranja drsnih kril. Vitek pogonski mehanizem, višine 10cm, dekor maske pogona po izbiri naročnika ali arhitekta. Vsi vidni kovinski deli so v barvnem tonu eloksiran aluminij ali RAL barvnem tonu po izbiri. Kot npr. Doorson 300 T R, fasadna</t>
  </si>
  <si>
    <t>DELOVANJE VRAT:</t>
  </si>
  <si>
    <r>
      <rPr>
        <b/>
        <sz val="10"/>
        <rFont val="Verdana"/>
        <family val="2"/>
        <charset val="238"/>
      </rPr>
      <t>NORMALNO:</t>
    </r>
    <r>
      <rPr>
        <sz val="10"/>
        <rFont val="Verdana"/>
        <family val="2"/>
        <charset val="238"/>
      </rPr>
      <t xml:space="preserve"> je enako delovanju standardnih avtomatskih drsnih vrat in omogoča enostaven prehod skozi vrata.                                                     </t>
    </r>
  </si>
  <si>
    <r>
      <rPr>
        <b/>
        <sz val="10"/>
        <rFont val="Verdana"/>
        <family val="2"/>
        <charset val="238"/>
      </rPr>
      <t>EVAKUACIJA:</t>
    </r>
    <r>
      <rPr>
        <sz val="10"/>
        <rFont val="Verdana"/>
        <family val="2"/>
        <charset val="238"/>
      </rPr>
      <t xml:space="preserve"> ob aktiviranju požarnega signala, izpada električne energije, okvare vrat ali aktiviranja tipke za prisilno odpiranje, se vrata samodejno drsno odprejo in ostanejo odprta. Tako vrata omogočajo enostavno in varno evakuacijo.</t>
    </r>
  </si>
  <si>
    <t>- teleskopska drsna vrata z fiksno obsvetlobo, toplotno izolativna</t>
  </si>
  <si>
    <t>- stekleno krilo v kovinskem okvirju;  kovinsko krilo iz tipskih profilov, z fiksnim zastekljenim delom, izolacijsko varnostno steklo</t>
  </si>
  <si>
    <t>- ALU, prašno barvano v belo barvo, RAL 9001</t>
  </si>
  <si>
    <t>- tipsko linijsko vodilo na steni (v primerih vrat do stropa, v stropu), vodilo skrito z masko, pogon za avtomatsko odpiranje</t>
  </si>
  <si>
    <r>
      <t xml:space="preserve">Delitev in odpiranje po shemi </t>
    </r>
    <r>
      <rPr>
        <b/>
        <sz val="10"/>
        <rFont val="Verdana"/>
        <family val="2"/>
        <charset val="238"/>
      </rPr>
      <t>ID elementa V.Z.D.01</t>
    </r>
  </si>
  <si>
    <t>V.Z.D.02 - Teleskopska dvokrilna drsna avtomatska fasadna vrata glavnega vhoda z obsvetlobo na obeh straneh</t>
  </si>
  <si>
    <t>- svetle dimenzije  135,6x246,0 cm, skupne dimenzije 281,0x250,0 cm</t>
  </si>
  <si>
    <t>Izdelava, dobava in montaža fasadnih-dvokrilnih-avtomatskih drsnih evakuacijskih vrat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Prednost teleskopskih vrat  je v doseženi širši prehodni odprtini. Možna je izvedba enostranskega ali dvostranskega teleskopskega odpiranja drsnih kril. Vitek pogonski mehanizem, višine 10cm, dekor maske pogona po izbiri naročnika ali arhitekta. Vsi vidni kovinski deli so v barvnem tonu eloksiran aluminij ali RAL barvnem tonu po izbiri. Kot npr. Doorson 300 T R, fasadna</t>
  </si>
  <si>
    <t>- dvokrilna drsna vrata z fiksno obsvetlobo na obeh straneh, toplotno izolativna</t>
  </si>
  <si>
    <t>- drsna vrata s pogonom, avtomatsko odpiranje; brezstično multifunkcionalno stikalo, evakuacijska vrata - redundantni sistem</t>
  </si>
  <si>
    <r>
      <t xml:space="preserve">SO.D.01 - Strešna kupola </t>
    </r>
    <r>
      <rPr>
        <b/>
        <sz val="10"/>
        <rFont val="Verdana"/>
        <family val="2"/>
        <charset val="238"/>
      </rPr>
      <t xml:space="preserve">dimenzije cca. 100x100 cm </t>
    </r>
    <r>
      <rPr>
        <sz val="10"/>
        <rFont val="Verdana"/>
        <family val="2"/>
      </rPr>
      <t>za dostop na streho,</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 motorizirano odpiranje</t>
    </r>
  </si>
  <si>
    <r>
      <t xml:space="preserve">Delitev in odpiranje po shemi </t>
    </r>
    <r>
      <rPr>
        <b/>
        <sz val="10"/>
        <rFont val="Verdana"/>
        <family val="2"/>
        <charset val="238"/>
      </rPr>
      <t>ID elementa SO.D.01</t>
    </r>
  </si>
  <si>
    <t>lokacija: streha vmesnega dela</t>
  </si>
  <si>
    <r>
      <t xml:space="preserve">SO.ODT.01 - Strešna kupola </t>
    </r>
    <r>
      <rPr>
        <b/>
        <sz val="10"/>
        <rFont val="Verdana"/>
        <family val="2"/>
        <charset val="238"/>
      </rPr>
      <t xml:space="preserve">dimenzije cca. 100x150 cm </t>
    </r>
    <r>
      <rPr>
        <sz val="10"/>
        <rFont val="Verdana"/>
        <family val="2"/>
      </rPr>
      <t>za NODT,</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 motorizirano odpiranje vezano na požarno centralo, </t>
    </r>
    <r>
      <rPr>
        <b/>
        <sz val="10"/>
        <rFont val="Verdana"/>
        <family val="2"/>
      </rPr>
      <t>geometrična površina odprtine &gt; 1,44 m2.</t>
    </r>
  </si>
  <si>
    <r>
      <t xml:space="preserve">Delitev in odpiranje po shemi </t>
    </r>
    <r>
      <rPr>
        <b/>
        <sz val="10"/>
        <rFont val="Verdana"/>
        <family val="2"/>
        <charset val="238"/>
      </rPr>
      <t>ID elementa SO.ODT.01</t>
    </r>
  </si>
  <si>
    <t>lokacija: streha vmesnega dela, odvod dima in toplote stopnišča</t>
  </si>
  <si>
    <t>B.14.5.</t>
  </si>
  <si>
    <t>STRUKTURNA FASADA</t>
  </si>
  <si>
    <t>B.14.5.1</t>
  </si>
  <si>
    <t>ZASTEKLITEV - FIKSNA</t>
  </si>
  <si>
    <t>Dobava in montaža: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adapter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
Kot npr.: Schüco FWS 50.SI ali enakovredno.</t>
  </si>
  <si>
    <r>
      <t xml:space="preserve">Testi in standardi 
Toplotna izolativnost po EN ISO 10077-2 - Uf &gt; 0,7 W/m2K 
Zvočna izolativnost po EN ISO 140-3 - do 48dB 
Protivlomni razred po ENV 1627 - do RC3 
Zrakotesnost po EN 12152 - razred AE 
Vodotesnost po EN 12154 - RE 1200 
Odpornost na vetrne obremenitve EN 12179 - 2,0kN/m2/3,0kN/m2 
Odpornost na udarce po EN 14019 - I5/E5
Dimenzije in delitev:
- po shemi iz PZI projekta
Sistem:
Schüco FWS 50.SI
Barva profilov:
- elektrostatično prašno barvano
- RAL : barva po izboru arhitekta                                             Zasteklitev transparentna polja:
- troslojna termoizolacijska zasteklitev, Ug = 0,5 W/m2K 
- TGI distančnik stekla
- </t>
    </r>
    <r>
      <rPr>
        <b/>
        <sz val="10"/>
        <rFont val="Verdana"/>
        <family val="2"/>
        <charset val="238"/>
      </rPr>
      <t>varnostna zasteklitev:</t>
    </r>
    <r>
      <rPr>
        <sz val="10"/>
        <rFont val="Verdana"/>
        <family val="2"/>
        <charset val="238"/>
      </rPr>
      <t xml:space="preserve">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 (navedene v nadaljevanju)
</t>
    </r>
  </si>
  <si>
    <r>
      <t xml:space="preserve"> - Karakteristike stekla - severna in vzhodna fasada:
U=0,6 W/m2K, g=51,3%, τv=70,7%, τe=40,5%, αe=28,8%
- Karakteristike zasteklitve - južna fasada:
U=0,5 W/m2K, g=26,3%, τv=52,7%, τe=22,3%, αe=36,3%
Ostalo:
- sistemski PVC adapter profili po obodu
- tesnjenje po RAL smernicah motaže po obodu
- skupaj z vsem potrebnim montažnim, pritrdilnim in tesnilnim materialom. 
</t>
    </r>
    <r>
      <rPr>
        <b/>
        <sz val="10"/>
        <rFont val="Verdana"/>
        <family val="2"/>
        <charset val="238"/>
      </rPr>
      <t>Skladno z izračunom gradbene akustike mora zvočna izolirnost prozornih elementov fasade zagotavljati najmanj 40dB izolirnosti pred hrupom v zraku, potrebno je predložiti laboratorijsko poročilo ali izjavo o lastnostih.</t>
    </r>
  </si>
  <si>
    <r>
      <t xml:space="preserve">Zasteklitev netransparentna polja (parapeti):
- steklo panel v sestavi: enojno emajlirano steklo, toplotna izolacija, alu pločevina
- toplotna izolacija v celotni globini osnovne konstrukcije fasade
- pločevinasta zapora
- debelino in obdelavo stekla določi izvajalec skupaj z izbranim dobaviteljem stekla.
</t>
    </r>
    <r>
      <rPr>
        <b/>
        <sz val="10"/>
        <rFont val="Verdana"/>
        <family val="2"/>
        <charset val="238"/>
      </rPr>
      <t>Skladno z izračunom gradbene akustike mora zvočna izolirnost polnih elementov fasade zagotavljati najmanj 38dB izolirnosti pred hrupom v zraku, potrebno je predložiti laboratorijsko poročilo ali izjavo o lastnostih.</t>
    </r>
  </si>
  <si>
    <t xml:space="preserve">V ceni izdelave morajo biti zajeti vsi potrebni sestavni elementi, zaključki, pritrdilni elementi. V ceni zajeta vsa pomožna dela, prenosi in transporti vsega materiala do mesta vgrajevanja. V ceni zajeta izdelava delavniških načrtov, ki jih mora potrditi odgovorni projektant. Izvedba po detajlu in navodilih proizvajalca fasadnega sistema.   </t>
  </si>
  <si>
    <t xml:space="preserve">Vrata in okna, vgrajena v strukturno fasado, so obračunana posebej v stavbnem pohištvu. </t>
  </si>
  <si>
    <t>Senčila obračunana v posamezni postavki</t>
  </si>
  <si>
    <t xml:space="preserve">#pozicije: O.S.01.1 (4,98x2,50 m), O.S.01.2 (4,98x2,50 m), O.S.02.1 (4,98x2,50 m), O.S.02.2(4,98x2,50 m), O.S.03.1(5,28x2,50 m), O.S.03.2(6,37x2,50 m), O.S.04 (8,49x2,50 m), </t>
  </si>
  <si>
    <t>Obračunana fasada po m2.</t>
  </si>
  <si>
    <r>
      <t>m</t>
    </r>
    <r>
      <rPr>
        <vertAlign val="superscript"/>
        <sz val="10"/>
        <rFont val="Verdana"/>
        <family val="2"/>
        <charset val="238"/>
      </rPr>
      <t>2</t>
    </r>
  </si>
  <si>
    <t>B.14.5.2</t>
  </si>
  <si>
    <t>VRATA IN OKNA NA STRUKTURNI FASADI</t>
  </si>
  <si>
    <t>B.14.5.2.1</t>
  </si>
  <si>
    <t>V.Z.S.01</t>
  </si>
  <si>
    <t>- enokrilna vrata</t>
  </si>
  <si>
    <t>- krilna vrata, vrata v strukturni fasadi - toplotno izolativna</t>
  </si>
  <si>
    <t>- stekleno krilo v kovinskem okvirju; kovinsko krilo iz tipskih profilov</t>
  </si>
  <si>
    <t>- tipsko okovje, na obeh straneh inox kljuka</t>
  </si>
  <si>
    <t>- RAL 9001, bela barva</t>
  </si>
  <si>
    <t>- cilindrična ključavnica, sistemski ključ, inox kljuki, krilni zaustavljalec</t>
  </si>
  <si>
    <t>- Ud=&lt;1,9 W/m2K</t>
  </si>
  <si>
    <t xml:space="preserve"> Glej shemo!</t>
  </si>
  <si>
    <t>- svetle dimenzije  0,90x2,46m; vgradnja v strukturni fasadi O.S.01.2</t>
  </si>
  <si>
    <t>V.Z.S.01 E</t>
  </si>
  <si>
    <t>- cilindrična ključavnica, sistemski ključ, znotraj evakuacijski drog po SIST EN 1125; zunaj bunka, krilni zaustavljalec</t>
  </si>
  <si>
    <t>- svetle dimenzije  1,20x2,46m; vgradnja v strukturni fasadi O.S.01.1 in O.S.02.1</t>
  </si>
  <si>
    <t>V.Z.S.02</t>
  </si>
  <si>
    <t>- svetle dimenzije  1,00x2,46m; vgradnja v strukturni fasadi O.S.03.1</t>
  </si>
  <si>
    <t>B.14.5</t>
  </si>
  <si>
    <t>B.15.1.2.</t>
  </si>
  <si>
    <t>Notranja požarno odporna steklena stena</t>
  </si>
  <si>
    <t>Lokacija: stena stopnišča v pritličju.</t>
  </si>
  <si>
    <r>
      <t xml:space="preserve">Steklena stena na kovinski podkonstrukciji, dimenzije </t>
    </r>
    <r>
      <rPr>
        <b/>
        <sz val="10"/>
        <rFont val="Verdana"/>
        <family val="2"/>
      </rPr>
      <t>4,75 x 2,5 m</t>
    </r>
    <r>
      <rPr>
        <sz val="10"/>
        <rFont val="Verdana"/>
        <family val="2"/>
        <charset val="238"/>
      </rPr>
      <t xml:space="preserve">, požarne odpornosti </t>
    </r>
    <r>
      <rPr>
        <b/>
        <sz val="10"/>
        <rFont val="Verdana"/>
        <family val="2"/>
      </rPr>
      <t>EI60</t>
    </r>
    <r>
      <rPr>
        <sz val="10"/>
        <rFont val="Verdana"/>
        <family val="2"/>
        <charset val="238"/>
      </rPr>
      <t>.</t>
    </r>
  </si>
  <si>
    <t>3,40 m</t>
  </si>
  <si>
    <t>lokacija: zgornja površina opornih sten</t>
  </si>
  <si>
    <t>B.3.8.</t>
  </si>
  <si>
    <r>
      <rPr>
        <b/>
        <sz val="10"/>
        <rFont val="Verdana"/>
        <family val="2"/>
      </rPr>
      <t>Doplačilo za impregnacijo betona</t>
    </r>
    <r>
      <rPr>
        <sz val="10"/>
        <rFont val="Verdana"/>
        <family val="2"/>
        <charset val="238"/>
      </rPr>
      <t>, dodatna zaščita izpostavljenih površin betona pred vlago s trajnim, UV-odpornim impregnacijskim sredstvom.</t>
    </r>
  </si>
  <si>
    <t># drenažna cev DN 150, ovita v geotekstil</t>
  </si>
  <si>
    <r>
      <t>Posteljica in obsip cevi:</t>
    </r>
    <r>
      <rPr>
        <sz val="10"/>
        <rFont val="Verdana"/>
        <family val="2"/>
        <charset val="238"/>
      </rPr>
      <t xml:space="preserve"> izvedba posteljice ter obsip cevi z okroglozrnatim peskom frakcije 8-16 mm do višine min. 30 cm nad temenom cevi, ocena porabe 0,2 m3/m1, nasutje oviti v geotekstil, z ročnim utrjevanjem v območju cevi, z dobavo in dovozom materiala.</t>
    </r>
  </si>
  <si>
    <t>B.11.2.1.5.</t>
  </si>
  <si>
    <t>B.15.3.</t>
  </si>
  <si>
    <t>OZNAKE NA STEKLENIH STENAH IN VRATIH</t>
  </si>
  <si>
    <t>Dobava in vgradnja oznak za slabovidne na vsa steklena vrata in steklene stene, skladno z zahtevami SIST ISO 21542:2022:
- dva horizontalna samolepilna trakova širine 75mm, na višinah 90-100cm in 150-160cm, vgrajena obojestransko.
- barva oznak se določi po zaključku notranjih del, izbrana barva mora zagotoviti svetilni kontrast Cm&gt;30% proti ozadju.</t>
  </si>
  <si>
    <r>
      <t xml:space="preserve">O1.1 - Leseno dvodelno dvokrilno okno </t>
    </r>
    <r>
      <rPr>
        <b/>
        <sz val="10"/>
        <rFont val="Verdana"/>
        <family val="2"/>
        <charset val="238"/>
      </rPr>
      <t xml:space="preserve">dimenzije 200x250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zunaj in znotraj</t>
    </r>
    <r>
      <rPr>
        <sz val="10"/>
        <rFont val="Verdana"/>
        <family val="2"/>
        <charset val="238"/>
      </rPr>
      <t>,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</si>
  <si>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O1.2 - Leseno dvodelno dvokrilno okno </t>
    </r>
    <r>
      <rPr>
        <b/>
        <sz val="10"/>
        <rFont val="Verdana"/>
        <family val="2"/>
        <charset val="238"/>
      </rPr>
      <t xml:space="preserve">dimenzije 200x250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zunaj in znotraj</t>
    </r>
    <r>
      <rPr>
        <sz val="10"/>
        <rFont val="Verdana"/>
        <family val="2"/>
      </rPr>
      <t>,</t>
    </r>
    <r>
      <rPr>
        <sz val="10"/>
        <rFont val="Verdana"/>
        <family val="2"/>
        <charset val="238"/>
      </rPr>
      <t xml:space="preserve">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</si>
  <si>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O1.4 - Leseno dvodelno dvokrilno okno </t>
    </r>
    <r>
      <rPr>
        <b/>
        <sz val="10"/>
        <rFont val="Verdana"/>
        <family val="2"/>
        <charset val="238"/>
      </rPr>
      <t xml:space="preserve">dimenzije 200x250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znotraj,</t>
    </r>
    <r>
      <rPr>
        <sz val="10"/>
        <rFont val="Verdana"/>
        <family val="2"/>
        <charset val="238"/>
      </rPr>
      <t xml:space="preserve">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</si>
  <si>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O2.1 - Leseno dvodelno dvokrilno okno </t>
    </r>
    <r>
      <rPr>
        <b/>
        <sz val="10"/>
        <rFont val="Verdana"/>
        <family val="2"/>
        <charset val="238"/>
      </rPr>
      <t xml:space="preserve">dimenzije 180x250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znotraj</t>
    </r>
    <r>
      <rPr>
        <sz val="10"/>
        <rFont val="Verdana"/>
        <family val="2"/>
      </rPr>
      <t>,</t>
    </r>
    <r>
      <rPr>
        <sz val="10"/>
        <rFont val="Verdana"/>
        <family val="2"/>
        <charset val="238"/>
      </rPr>
      <t xml:space="preserve"> montaža s tesnenjem v treh ravninah, podložni izolativni profil za vgradnjo v nivoju tlaka (h=20,0 cm) skladno z detajlom</t>
    </r>
  </si>
  <si>
    <r>
      <t xml:space="preserve">O3.1 - Leseno enodelno enokrilno okno </t>
    </r>
    <r>
      <rPr>
        <b/>
        <sz val="10"/>
        <rFont val="Verdana"/>
        <family val="2"/>
        <charset val="238"/>
      </rPr>
      <t xml:space="preserve">dimenzije 90x250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znotraj</t>
    </r>
    <r>
      <rPr>
        <sz val="10"/>
        <rFont val="Verdana"/>
        <family val="2"/>
      </rPr>
      <t>,</t>
    </r>
    <r>
      <rPr>
        <sz val="10"/>
        <rFont val="Verdana"/>
        <family val="2"/>
        <charset val="238"/>
      </rPr>
      <t xml:space="preserve"> montaža s tesnenjem v treh ravninah, podložni izolativni profil za vgradnjo v nivoju tlaka (h=20,0 cm) skladno z detajlom</t>
    </r>
  </si>
  <si>
    <t>- drsna vrata s pogonom, avtomatsko odpiranje; senzor prisotnosti zunaj/notri; kontrola pristopa; vezana na domofon, brezstično multifunkcionalno stikalo, evakuacijska vrata - redundantni sistem</t>
  </si>
  <si>
    <t>Mesto vgradnje: notranje steklene stene in vrata, fasadne zasteklitve in okna v vetrolovu, avli, skupnih bivalnih prostorih in hodnikih</t>
  </si>
  <si>
    <t>Dobava in montaža stenske obloge na hodnikih - izvede se iz protiudarnih plošč deb. 2mm iz PVC plošč z ustrezno neobčutljivostjo na čistila in dezinfekcijska sredstva in preprečevanjem nastajanja razvoja bakterij, lepljene na podlago. Plošče vodotesno spojene s tlakom in medsebojno z varjenjem.
- stenska obloga se na vogalih zaključi s protiudarnim profilom, ki se obračuna posebej.
- višina 110 cm
- kot npr. Gerfloor Decochoc ali enakovredno</t>
  </si>
  <si>
    <t>B.18.9.9.</t>
  </si>
  <si>
    <t>B.18.9.10.</t>
  </si>
  <si>
    <t>Lokacija: stena frizerskega salona.</t>
  </si>
  <si>
    <t>Dobava in montaža proti udarnega profila višine do 130 cm na vogalih sten in stebrov, kjer je vgrajena zaščitna obloga.
- kot naprimer Kueffner ES15</t>
  </si>
  <si>
    <r>
      <t xml:space="preserve">Steklena stena na kovinski podkonstrukciji, dimenzije </t>
    </r>
    <r>
      <rPr>
        <b/>
        <sz val="10"/>
        <rFont val="Verdana"/>
        <family val="2"/>
      </rPr>
      <t>2,35 x 2,5 m</t>
    </r>
    <r>
      <rPr>
        <sz val="10"/>
        <rFont val="Verdana"/>
        <family val="2"/>
        <charset val="238"/>
      </rPr>
      <t xml:space="preserve">, požarne odpornosti </t>
    </r>
    <r>
      <rPr>
        <b/>
        <sz val="10"/>
        <rFont val="Verdana"/>
        <family val="2"/>
      </rPr>
      <t>EI30</t>
    </r>
    <r>
      <rPr>
        <sz val="10"/>
        <rFont val="Verdana"/>
        <family val="2"/>
        <charset val="238"/>
      </rPr>
      <t>.
Vgrajena v odprtino v steni skupaj z vrati V.02.2 P</t>
    </r>
  </si>
  <si>
    <t>lokacija: hodniki oddelkov</t>
  </si>
  <si>
    <t>B.16.4.3.</t>
  </si>
  <si>
    <t>Dobava in vgradnja lesenega ročaja na stenah hodnika, macesnova okrogla letev fi5 cm, vijačena iz spodnje strani na ploščat barvan jeklen nosilec, ki je preko tipskih inox ročic pritrjen na steno, konci ograje ukrivljeni proti steni, skladno z detajlom.</t>
  </si>
  <si>
    <t>B.21.</t>
  </si>
  <si>
    <t>OPREMA</t>
  </si>
  <si>
    <t>B.21.1</t>
  </si>
  <si>
    <t>Lokacija: skladno s ŠPV</t>
  </si>
  <si>
    <r>
      <t xml:space="preserve">Dobava in vgradnja </t>
    </r>
    <r>
      <rPr>
        <b/>
        <sz val="10"/>
        <rFont val="Verdana"/>
        <family val="2"/>
      </rPr>
      <t>gasilnega aparata</t>
    </r>
    <r>
      <rPr>
        <sz val="10"/>
        <rFont val="Verdana"/>
        <family val="2"/>
        <charset val="238"/>
      </rPr>
      <t xml:space="preserve"> na peno, z nosilcem za montažo na steno in stenskimi oznakami skladno s standardom SIST 1013, kapaciteta 6EG.</t>
    </r>
  </si>
  <si>
    <t>B.21.2</t>
  </si>
  <si>
    <t>Kleparska obdelava preboja v strehi za zajem/izpust zraka za prezračevalno napravo, vključno z izvedbo tesnenja sekundarne kritine in parne zapore.</t>
  </si>
  <si>
    <t># pločevinasta obloga čela napušča strehe, stranskega roba strehe in stika strehe s steno</t>
  </si>
  <si>
    <t>GO DELA</t>
  </si>
  <si>
    <t>Tankoslojni zaključni omet, max.  velikost zrna 2 mm, silikonski s povečanim dodatkom za zaviranje razvoja alg in plesni, prednamaz (primer), v eni temnejši barvi skladno z barvno študijo, barva odporna proti bledenju pod UV svetlobo</t>
  </si>
  <si>
    <t>B.8.1.2.1.2.</t>
  </si>
  <si>
    <t>B.9.4.2.</t>
  </si>
  <si>
    <t>B.9.1.6.</t>
  </si>
  <si>
    <t># vertikalna zapora višinskih zamikov v strehi</t>
  </si>
  <si>
    <t>Vgradnja pločevinaste obloge spodnje strani napušča strehe, pas pločevine širine cca. 70 cm, vključno z vsem pritrdilnim materialom za obešanje obloge na leseno podkonstrukcijo. Sistem pritrjevanja pločevine mora onemogočati, da bi močan veter lahko snel pločevino - pločevina ne sme biti le položena/zataknjena, temveč tudi nevidno privijačena.</t>
  </si>
  <si>
    <t># horizontalna zapora napuščev</t>
  </si>
  <si>
    <t>B.5.9.1.3.3.1.</t>
  </si>
  <si>
    <t># mesto vgradnje: v opaž za temeljno ploščo nad hidroizolacijo</t>
  </si>
  <si>
    <t>B.5.9.1.3.3.2.</t>
  </si>
  <si>
    <t># mesto vgradnje: na podložni beton po obodu temeljne plošče</t>
  </si>
  <si>
    <t>lokacija: razširitev poglobitve ob severnem temelju za izvedbo drenaže</t>
  </si>
  <si>
    <r>
      <t>Dobava in montaža lesenega ostrešja hiše iz lesa C24,</t>
    </r>
    <r>
      <rPr>
        <sz val="10"/>
        <color theme="1"/>
        <rFont val="Verdana"/>
        <family val="2"/>
      </rPr>
      <t xml:space="preserve"> vključno z vsem delom, zaščitnim, podložnim, pritrdilnim in sidrnim materialom.</t>
    </r>
  </si>
  <si>
    <r>
      <t>Kapna lega strehe, 18/18 cm</t>
    </r>
    <r>
      <rPr>
        <sz val="10"/>
        <color theme="1"/>
        <rFont val="Verdana"/>
        <family val="2"/>
      </rPr>
      <t>, položeni in sidrani na AB vez zidane stene podstrešja ali na lesene stebre.</t>
    </r>
  </si>
  <si>
    <r>
      <t>Lega strehe, 20/26 cm</t>
    </r>
    <r>
      <rPr>
        <sz val="10"/>
        <color theme="1"/>
        <rFont val="Verdana"/>
        <family val="2"/>
      </rPr>
      <t>, položeni in sidrani na AB vez zidane stene podstrešja ali na lesene stebre.</t>
    </r>
  </si>
  <si>
    <r>
      <t>Stebri ostrešja, 20/20 cm</t>
    </r>
    <r>
      <rPr>
        <sz val="10"/>
        <color theme="1"/>
        <rFont val="Verdana"/>
        <family val="2"/>
      </rPr>
      <t>, višine 1,45-2,50 m; z ročicama za podporo in zavetrovanje lege 16/16 cm, dolžine 1,2 m; ter vroče cinkanim jeklenim čevljem za sidranje v AB ploščo, vključno z vsem pritrdilnim materialom skladno z načrtom gradbenih konstrukcij.</t>
    </r>
  </si>
  <si>
    <r>
      <t xml:space="preserve">Špirovci strehe - leseni nosilci 10/16 cm, </t>
    </r>
    <r>
      <rPr>
        <sz val="10"/>
        <color theme="1"/>
        <rFont val="Verdana"/>
        <family val="2"/>
      </rPr>
      <t>na medsebojnih razmakih 0,70-0,80 m, na višinskih skokih strehe na razmakih 0,30 m, povezani s privijačenimi škarjami 2x 2/16 cm v zgornji tretjini špirovca, prirezani za naleganje na lege in vijačeni, skladno z načrtom gradbenih konstrukcij, vključno z vsem pritrdilnim materialom.</t>
    </r>
  </si>
  <si>
    <r>
      <t xml:space="preserve">Vertikalne letve za vgradnjo izolacije - leseni stebrički 8/20 cm višine 0,7 m, </t>
    </r>
    <r>
      <rPr>
        <sz val="10"/>
        <color theme="1"/>
        <rFont val="Verdana"/>
        <family val="2"/>
      </rPr>
      <t>na medsebojnih razmakih 0,95 m, bočno vijačeni na špirovce na višinskih zamikih strehe.</t>
    </r>
  </si>
  <si>
    <r>
      <t>Podlaga za sekundarno kritino</t>
    </r>
    <r>
      <rPr>
        <sz val="10"/>
        <color theme="1"/>
        <rFont val="Verdana"/>
        <family val="2"/>
      </rPr>
      <t xml:space="preserve"> - lesene deske deb. min. 20mm, vgrajene z 5-10 mm medsebojnimi špranjami za zagotavljanje paroprepustnosti, vijačene na špirovce. Alternativno se lahko vgradijo lesnovlaknene plošče, ki nadomestijo deske.</t>
    </r>
  </si>
  <si>
    <r>
      <t>Parna zapora</t>
    </r>
    <r>
      <rPr>
        <sz val="10"/>
        <color theme="1"/>
        <rFont val="Verdana"/>
        <family val="2"/>
      </rPr>
      <t xml:space="preserve"> - polietilenska folija, stiki med trakovi ter stiki s steno zalepljeni s paroneprepustnim lepilnim trakom, certificiranim za življensko dobo vsaj 100 let, kot npr. Pro Clima Uni Tape ali enakovredno.</t>
    </r>
  </si>
  <si>
    <t>B.9.4.1.</t>
  </si>
  <si>
    <r>
      <t>Toplotna izolacija ostrešja</t>
    </r>
    <r>
      <rPr>
        <sz val="10"/>
        <color theme="1"/>
        <rFont val="Verdana"/>
        <family val="2"/>
      </rPr>
      <t xml:space="preserve"> - dobava in vgradnja izolacije iz rol steklene volne, vgrajene v prostore med vertikalnimi letvami na višinskih skokih strehe. Kosi izolacije se odrežejo z nadmero cca. 2 cm, kar zagotovi tesno prileganje v prostor med letvami. Debelina </t>
    </r>
    <r>
      <rPr>
        <b/>
        <sz val="10"/>
        <color theme="1"/>
        <rFont val="Verdana"/>
        <family val="2"/>
      </rPr>
      <t>20 cm</t>
    </r>
    <r>
      <rPr>
        <sz val="10"/>
        <color theme="1"/>
        <rFont val="Verdana"/>
        <family val="2"/>
      </rPr>
      <t xml:space="preserve">, toplotna prehodnost &lt;= 0,035 W/mK. </t>
    </r>
    <r>
      <rPr>
        <b/>
        <sz val="10"/>
        <color theme="1"/>
        <rFont val="Verdana"/>
        <family val="2"/>
      </rPr>
      <t xml:space="preserve">
</t>
    </r>
    <r>
      <rPr>
        <sz val="10"/>
        <color theme="1"/>
        <rFont val="Verdana"/>
        <family val="2"/>
      </rPr>
      <t>kot npr. Ursa glasswool SF 34, knauf Unifit 35, ali enakovredno</t>
    </r>
  </si>
  <si>
    <r>
      <t>Dobava in montaža leseneih pergol iz macesnovega lesa C24,</t>
    </r>
    <r>
      <rPr>
        <sz val="10"/>
        <color theme="1"/>
        <rFont val="Verdana"/>
        <family val="2"/>
      </rPr>
      <t xml:space="preserve"> ustrezno trajno zaščitenega za zunanjo uporabo, izpostavljeno vremenu, vključno z vsem delom, zaščitnim, podložnim, pritrdilnim in sidrnim materialom.</t>
    </r>
  </si>
  <si>
    <r>
      <t xml:space="preserve">Pergola </t>
    </r>
    <r>
      <rPr>
        <sz val="10"/>
        <color theme="1"/>
        <rFont val="Verdana"/>
        <family val="2"/>
      </rPr>
      <t xml:space="preserve">tlorisne dimenzije </t>
    </r>
    <r>
      <rPr>
        <b/>
        <sz val="10"/>
        <color theme="1"/>
        <rFont val="Verdana"/>
        <family val="2"/>
      </rPr>
      <t>1,40 x 2,60 m</t>
    </r>
    <r>
      <rPr>
        <sz val="10"/>
        <color theme="1"/>
        <rFont val="Verdana"/>
        <family val="2"/>
      </rPr>
      <t>, višine 2,65 m; lesen okvir iz nosilcev 6/16 cm konzolno vpet v fasado objekta preko inox sidrnih elementov, v okvir vgrajene senčilne lamele iz aluminijastih profilov 5x15 cm na rastru 15 cm, eloksirani, v barvi po izboru projektanta, ob eni stranici pergole vgrajenih 10 macesnovih stebričkov enakih dimenzij kot okvir pergole, spodaj preko inox podpornih elementov pritrjenih na podložni beton tlaka terase, zgoraj vijačenih v pergolo.</t>
    </r>
    <r>
      <rPr>
        <b/>
        <sz val="10"/>
        <color theme="1"/>
        <rFont val="Verdana"/>
        <family val="2"/>
      </rPr>
      <t xml:space="preserve"> </t>
    </r>
    <r>
      <rPr>
        <sz val="10"/>
        <color theme="1"/>
        <rFont val="Verdana"/>
        <family val="2"/>
      </rPr>
      <t xml:space="preserve">Ves les trajno zaščiten pred vlago, škodljivci in UV sevanjem s prozornim premazom, način in število nanosov skladno z navodili proizvajalca. </t>
    </r>
    <r>
      <rPr>
        <b/>
        <sz val="10"/>
        <color theme="1"/>
        <rFont val="Verdana"/>
        <family val="2"/>
      </rPr>
      <t>Skladno z detajlom.</t>
    </r>
  </si>
  <si>
    <r>
      <t>Prekritje vencev, atik r.š. 25-50</t>
    </r>
    <r>
      <rPr>
        <sz val="10"/>
        <color theme="1"/>
        <rFont val="Verdana"/>
        <family val="2"/>
        <charset val="238"/>
      </rPr>
      <t>;  skladno z splošnimi in tehničnimi navodili v B.11.1. točki vključno s podkonstrukcijo oz. izdelavo podlage, razvita širina 25-50 cm</t>
    </r>
  </si>
  <si>
    <r>
      <t>Prekritje vencev, atik r.š. 75-100</t>
    </r>
    <r>
      <rPr>
        <sz val="10"/>
        <color theme="1"/>
        <rFont val="Verdana"/>
        <family val="2"/>
        <charset val="238"/>
      </rPr>
      <t>;  skladno z splošnimi in tehničnimi navodili v B.11.1. točki vključno s podkonstrukcijo oz. izdelavo podlage, razvita širina 75-100 cm</t>
    </r>
  </si>
  <si>
    <r>
      <t>B.11.1.</t>
    </r>
    <r>
      <rPr>
        <sz val="10"/>
        <color theme="1"/>
        <rFont val="Verdana"/>
        <family val="2"/>
      </rPr>
      <t>5</t>
    </r>
    <r>
      <rPr>
        <sz val="10"/>
        <color theme="1"/>
        <rFont val="Verdana"/>
        <family val="2"/>
        <charset val="238"/>
      </rPr>
      <t>.</t>
    </r>
  </si>
  <si>
    <r>
      <t>Izdelava</t>
    </r>
    <r>
      <rPr>
        <b/>
        <sz val="10"/>
        <color theme="1"/>
        <rFont val="Verdana"/>
        <family val="2"/>
      </rPr>
      <t xml:space="preserve"> žleba</t>
    </r>
    <r>
      <rPr>
        <sz val="10"/>
        <color theme="1"/>
        <rFont val="Verdana"/>
        <family val="2"/>
        <charset val="238"/>
      </rPr>
      <t xml:space="preserve"> poševne strehe, pravokoten žleb iz vroče cinkane in prašno barvane pločevine, vključno s sistemskimi kljukami za pritrditev na konstrukcijo ostrešja, tipskimi kosi z nastavki za izvedbo priključitve vertikalnega žleba. Vključno z vsemi zaključki in vsem pritrdilnim in tesnilnim materialom.</t>
    </r>
  </si>
  <si>
    <r>
      <t>B.11.1.</t>
    </r>
    <r>
      <rPr>
        <sz val="10"/>
        <color theme="1"/>
        <rFont val="Verdana"/>
        <family val="2"/>
      </rPr>
      <t>6</t>
    </r>
    <r>
      <rPr>
        <sz val="10"/>
        <color theme="1"/>
        <rFont val="Verdana"/>
        <family val="2"/>
        <charset val="238"/>
      </rPr>
      <t>.</t>
    </r>
  </si>
  <si>
    <r>
      <t>Izvedba odtočnih cevi</t>
    </r>
    <r>
      <rPr>
        <sz val="10"/>
        <color theme="1"/>
        <rFont val="Verdana"/>
        <family val="2"/>
        <charset val="238"/>
      </rPr>
      <t xml:space="preserve"> hiše fi 100, skrite v  fasadni izolaciji, vodotesna izvedba; skladno z splošnimi in tehničnimi navodili v B.11.1. točki premera 100 mm, pritrjene na podlago vzporednih del z objemkami, vključno z vsemi potrebnimi koleni in fazonskimi kosi.</t>
    </r>
  </si>
  <si>
    <r>
      <t xml:space="preserve">Izvedba </t>
    </r>
    <r>
      <rPr>
        <b/>
        <sz val="10"/>
        <color theme="1"/>
        <rFont val="Verdana"/>
        <family val="2"/>
      </rPr>
      <t>poševne dvokapne strehe</t>
    </r>
    <r>
      <rPr>
        <sz val="10"/>
        <color theme="1"/>
        <rFont val="Verdana"/>
        <family val="2"/>
        <charset val="238"/>
      </rPr>
      <t xml:space="preserve"> v sestavi:</t>
    </r>
  </si>
  <si>
    <r>
      <t xml:space="preserve">Izvedba </t>
    </r>
    <r>
      <rPr>
        <b/>
        <sz val="10"/>
        <color theme="1"/>
        <rFont val="Verdana"/>
        <family val="2"/>
      </rPr>
      <t>slemenskih zaključkov strehe:</t>
    </r>
    <r>
      <rPr>
        <sz val="10"/>
        <color theme="1"/>
        <rFont val="Verdana"/>
        <family val="2"/>
        <charset val="238"/>
      </rPr>
      <t xml:space="preserve"> komplet izvedba slemena prezračevalne strehe, vključno z podporno letvijo na sistemskih pritrdilih, sistemskim prezračevalnim trakom, elementi za pritrditev slemenjakov, slemenjaki, slemenskimi opečnimi jeziki, prezračevalnimi slemenjaki in vsem potrebnim rezanjem strešnikov osnovne strešine.
Vključno z vsem pritrdilnim in tesnilnim materialom.</t>
    </r>
  </si>
  <si>
    <r>
      <t xml:space="preserve">sestava konstrukcije </t>
    </r>
    <r>
      <rPr>
        <b/>
        <sz val="10"/>
        <rFont val="Verdana"/>
        <family val="2"/>
      </rPr>
      <t>S3</t>
    </r>
    <r>
      <rPr>
        <sz val="10"/>
        <rFont val="Verdana"/>
        <family val="2"/>
        <charset val="238"/>
      </rPr>
      <t xml:space="preserve"> (ravna streha dvigalnega jaška)</t>
    </r>
  </si>
  <si>
    <r>
      <t xml:space="preserve">sestava konstrukcije </t>
    </r>
    <r>
      <rPr>
        <b/>
        <sz val="10"/>
        <rFont val="Verdana"/>
        <family val="2"/>
        <charset val="238"/>
      </rPr>
      <t>S3</t>
    </r>
    <r>
      <rPr>
        <sz val="10"/>
        <rFont val="Verdana"/>
        <family val="2"/>
        <charset val="238"/>
      </rPr>
      <t xml:space="preserve"> (ravna streha dvigalnega jaška)</t>
    </r>
  </si>
  <si>
    <r>
      <t xml:space="preserve">sestava konstrukcije </t>
    </r>
    <r>
      <rPr>
        <b/>
        <sz val="10"/>
        <rFont val="Verdana"/>
        <family val="2"/>
      </rPr>
      <t>S1</t>
    </r>
    <r>
      <rPr>
        <sz val="10"/>
        <rFont val="Verdana"/>
        <family val="2"/>
        <charset val="238"/>
      </rPr>
      <t xml:space="preserve"> (ravna streha osrednjega dela)</t>
    </r>
  </si>
  <si>
    <r>
      <t xml:space="preserve">glej </t>
    </r>
    <r>
      <rPr>
        <b/>
        <sz val="10"/>
        <color theme="1"/>
        <rFont val="Verdana"/>
        <family val="2"/>
        <charset val="238"/>
      </rPr>
      <t>detajle</t>
    </r>
    <r>
      <rPr>
        <sz val="10"/>
        <color theme="1"/>
        <rFont val="Verdana"/>
        <family val="2"/>
        <charset val="238"/>
      </rPr>
      <t xml:space="preserve">, sestava </t>
    </r>
    <r>
      <rPr>
        <b/>
        <sz val="10"/>
        <color theme="1"/>
        <rFont val="Verdana"/>
        <family val="2"/>
      </rPr>
      <t>S2</t>
    </r>
  </si>
  <si>
    <r>
      <t>TIFO s PEP 18 cm brez zaključnega sloja</t>
    </r>
    <r>
      <rPr>
        <sz val="10"/>
        <rFont val="Verdana"/>
        <family val="2"/>
        <charset val="238"/>
      </rPr>
      <t xml:space="preserve">, termoizolacijske plošče XPS deb. 18 cm, pritrjene na vznožje (cokl) zunanje AB zidove po sistemskih zahtevah proizvajalca </t>
    </r>
    <r>
      <rPr>
        <b/>
        <sz val="10"/>
        <rFont val="Verdana"/>
        <family val="2"/>
        <charset val="238"/>
      </rPr>
      <t>vznožje (cokl) fasade</t>
    </r>
  </si>
  <si>
    <t>B.8.1.2.1.1.</t>
  </si>
  <si>
    <r>
      <t>Vododbojen silikonski zaključni omet</t>
    </r>
    <r>
      <rPr>
        <sz val="10"/>
        <color theme="1"/>
        <rFont val="Verdana"/>
        <family val="2"/>
      </rPr>
      <t xml:space="preserve">, 2 mm, barvni na pripravljeno TIFO </t>
    </r>
  </si>
  <si>
    <t>B.11.2.2.</t>
  </si>
  <si>
    <t>Izvedba strehe nad pergolo iz pleksi stekla, pritrjenega na lesene naklonske profile vijačene na konstrukcijo pergole. Izvedba v enem kosu, tlorisna dimenzija pergole 1,4 x 2,6 m, vključno z previsom in odkapnim profilom. Način pritrditve mora ustrezati predvideni vetrni obremenitvi.</t>
  </si>
  <si>
    <t>lokacija: pergole pred sobami</t>
  </si>
  <si>
    <r>
      <t>Stena iz opečnih zidakov 25</t>
    </r>
    <r>
      <rPr>
        <sz val="10"/>
        <rFont val="Verdana"/>
        <family val="2"/>
        <charset val="238"/>
      </rPr>
      <t>; pozidava stene z AB vezmi v deb. 25 cm do višine 340cm. Toplotna karakteristika: 0,3W/mK. AB vezi že zajete v betonskih delih. Stene se ometavajo.</t>
    </r>
  </si>
  <si>
    <r>
      <t>Stena iz opečnih zidakov 20</t>
    </r>
    <r>
      <rPr>
        <sz val="10"/>
        <rFont val="Verdana"/>
        <family val="2"/>
        <charset val="238"/>
      </rPr>
      <t>; pozidava stene z AB vezmi v deb. 20 cm do višine 340cm. Toplotna karakteristika: 0,3W/mK. AB vezi že zajete v betonskih delih. Stene se ometavajo.</t>
    </r>
  </si>
  <si>
    <r>
      <t xml:space="preserve">Vgradnja XPS plošč deb. 5; </t>
    </r>
    <r>
      <rPr>
        <sz val="10"/>
        <rFont val="Verdana"/>
        <family val="2"/>
        <charset val="238"/>
      </rPr>
      <t>izolacija pod temeljno ploščo, tlačna trdnost &gt;500 kPa, v ceni upoštevati tesnenje vseh stikov med ploščami in stikov z opažem za preprečitev zatekanja cementnega mleka med vlivanjem betona.</t>
    </r>
  </si>
  <si>
    <r>
      <t xml:space="preserve">Vgradnja XPS plošč deb. 5; </t>
    </r>
    <r>
      <rPr>
        <sz val="10"/>
        <rFont val="Verdana"/>
        <family val="2"/>
      </rPr>
      <t>podaljšek izolacije po obodu temeljne plošče v pasu širine 60 cm, prekrite s čepasto folijo.</t>
    </r>
  </si>
  <si>
    <r>
      <t xml:space="preserve">Dobava in polaganje </t>
    </r>
    <r>
      <rPr>
        <b/>
        <sz val="10"/>
        <rFont val="Verdana"/>
        <family val="2"/>
        <charset val="238"/>
      </rPr>
      <t>sistemskih plošč za montažo cevi talnega gretja</t>
    </r>
    <r>
      <rPr>
        <sz val="10"/>
        <rFont val="Verdana"/>
        <family val="2"/>
        <charset val="238"/>
      </rPr>
      <t xml:space="preserve"> z vgrajenim </t>
    </r>
    <r>
      <rPr>
        <b/>
        <sz val="10"/>
        <rFont val="Verdana"/>
        <family val="2"/>
        <charset val="238"/>
      </rPr>
      <t>zvočno izolacijskegim slojem</t>
    </r>
    <r>
      <rPr>
        <sz val="10"/>
        <rFont val="Verdana"/>
        <family val="2"/>
        <charset val="238"/>
      </rPr>
      <t xml:space="preserve"> na pripravljeno podlago izvedenega s: </t>
    </r>
  </si>
  <si>
    <r>
      <t xml:space="preserve">EPS zvočno izolativne plošče </t>
    </r>
    <r>
      <rPr>
        <sz val="10"/>
        <rFont val="Verdana"/>
        <family val="2"/>
        <charset val="238"/>
      </rPr>
      <t>dinamične togosti Sd = 10 do 30 MN/m3, standard SIST EN 13163, toplotna prevodnost λd ≤ 0,036 W/(m.K)</t>
    </r>
  </si>
  <si>
    <t># pozicija: talne sestave T1.3</t>
  </si>
  <si>
    <t># pozicija: talne sestave T1.1, T1.2, T1.4</t>
  </si>
  <si>
    <r>
      <t xml:space="preserve">lokacija: kamnita fasada, oznaka </t>
    </r>
    <r>
      <rPr>
        <b/>
        <sz val="10"/>
        <rFont val="Verdana"/>
        <family val="2"/>
      </rPr>
      <t>F1.1, F1.2, F1.3</t>
    </r>
  </si>
  <si>
    <r>
      <t xml:space="preserve">lokacija: ometana fasada, oznaka </t>
    </r>
    <r>
      <rPr>
        <b/>
        <sz val="10"/>
        <rFont val="Verdana"/>
        <family val="2"/>
      </rPr>
      <t>F2.1, F2.2, F2.3</t>
    </r>
  </si>
  <si>
    <r>
      <t xml:space="preserve">lokacija: ometana fasada pod lesenimi lamelami (lamele zajete v tesarskih delih), oznaka </t>
    </r>
    <r>
      <rPr>
        <b/>
        <sz val="10"/>
        <rFont val="Verdana"/>
        <family val="2"/>
      </rPr>
      <t>F3.1, F3.2, F3.3, F3.4</t>
    </r>
  </si>
  <si>
    <r>
      <t xml:space="preserve">lokacija: notranja stran atike terase, sestava </t>
    </r>
    <r>
      <rPr>
        <b/>
        <sz val="10"/>
        <rFont val="Verdana"/>
        <family val="2"/>
      </rPr>
      <t>F3.4</t>
    </r>
  </si>
  <si>
    <r>
      <t xml:space="preserve">lokacija: ometana fasada, oznaka </t>
    </r>
    <r>
      <rPr>
        <b/>
        <sz val="10"/>
        <color theme="1"/>
        <rFont val="Verdana"/>
        <family val="2"/>
      </rPr>
      <t>F1.1, F1.2, F1.3</t>
    </r>
  </si>
  <si>
    <r>
      <t xml:space="preserve">lokacija: ometana fasada, oznaka </t>
    </r>
    <r>
      <rPr>
        <b/>
        <sz val="10"/>
        <color theme="1"/>
        <rFont val="Verdana"/>
        <family val="2"/>
      </rPr>
      <t>F3.1, F3.2, F3.3, F3.4</t>
    </r>
  </si>
  <si>
    <r>
      <t xml:space="preserve">lokacija: kamnita fasada, oznake </t>
    </r>
    <r>
      <rPr>
        <b/>
        <sz val="10"/>
        <rFont val="Verdana"/>
        <family val="2"/>
      </rPr>
      <t>F2.1, F2.2, F2.3</t>
    </r>
  </si>
  <si>
    <r>
      <t>Prečne letve za vgradnjo izolacije - leseni nosilci 6/</t>
    </r>
    <r>
      <rPr>
        <b/>
        <sz val="10"/>
        <rFont val="Verdana"/>
        <family val="2"/>
      </rPr>
      <t>16</t>
    </r>
    <r>
      <rPr>
        <b/>
        <sz val="10"/>
        <color theme="1"/>
        <rFont val="Verdana"/>
        <family val="2"/>
      </rPr>
      <t xml:space="preserve"> cm, </t>
    </r>
    <r>
      <rPr>
        <sz val="10"/>
        <color theme="1"/>
        <rFont val="Verdana"/>
        <family val="2"/>
      </rPr>
      <t>na medsebojnih razmakih 1,00 m, s spodnje strani vijačeni na špirovce.</t>
    </r>
  </si>
  <si>
    <r>
      <t>Toplotna izolacija ostrešja</t>
    </r>
    <r>
      <rPr>
        <sz val="10"/>
        <color theme="1"/>
        <rFont val="Verdana"/>
        <family val="2"/>
      </rPr>
      <t xml:space="preserve"> - dobava in vgradnja izolacije iz rol steklene volne, vgrajene v prostore med špirovci in prečnimi letvami pod špirovci. Kosi izolacije se odrežejo z nadmero cca. 2 cm, kar zagotovi tesno prileganje v prostor med špirovci. Debelina </t>
    </r>
    <r>
      <rPr>
        <b/>
        <sz val="10"/>
        <color theme="1"/>
        <rFont val="Verdana"/>
        <family val="2"/>
      </rPr>
      <t>16+</t>
    </r>
    <r>
      <rPr>
        <b/>
        <sz val="10"/>
        <rFont val="Verdana"/>
        <family val="2"/>
      </rPr>
      <t>16</t>
    </r>
    <r>
      <rPr>
        <b/>
        <sz val="10"/>
        <color theme="1"/>
        <rFont val="Verdana"/>
        <family val="2"/>
      </rPr>
      <t xml:space="preserve"> cm</t>
    </r>
    <r>
      <rPr>
        <sz val="10"/>
        <color theme="1"/>
        <rFont val="Verdana"/>
        <family val="2"/>
      </rPr>
      <t xml:space="preserve">, toplotna prehodnost &lt;= 0,035 W/mK. </t>
    </r>
    <r>
      <rPr>
        <b/>
        <sz val="10"/>
        <color theme="1"/>
        <rFont val="Verdana"/>
        <family val="2"/>
      </rPr>
      <t xml:space="preserve">
</t>
    </r>
    <r>
      <rPr>
        <sz val="10"/>
        <color theme="1"/>
        <rFont val="Verdana"/>
        <family val="2"/>
      </rPr>
      <t>kot npr. Ursa glasswool SF 34, knauf Unifit 35, ali enakovredno</t>
    </r>
  </si>
  <si>
    <r>
      <t xml:space="preserve">Opaž temeljev do </t>
    </r>
    <r>
      <rPr>
        <b/>
        <sz val="10"/>
        <rFont val="Verdana"/>
        <family val="2"/>
      </rPr>
      <t>4</t>
    </r>
    <r>
      <rPr>
        <b/>
        <sz val="10"/>
        <rFont val="Verdana"/>
        <family val="2"/>
        <charset val="238"/>
      </rPr>
      <t xml:space="preserve">0 cm: </t>
    </r>
    <r>
      <rPr>
        <sz val="10"/>
        <rFont val="Verdana"/>
        <family val="2"/>
        <charset val="238"/>
      </rPr>
      <t xml:space="preserve">izdelava enostranskega opaža za temelje višine do </t>
    </r>
    <r>
      <rPr>
        <sz val="10"/>
        <color rgb="FFC00000"/>
        <rFont val="Verdana"/>
        <family val="2"/>
      </rPr>
      <t>4</t>
    </r>
    <r>
      <rPr>
        <sz val="10"/>
        <rFont val="Verdana"/>
        <family val="2"/>
        <charset val="238"/>
      </rPr>
      <t xml:space="preserve">0 cm, nevidna konstrukcija </t>
    </r>
  </si>
  <si>
    <t xml:space="preserve">Izvedba geodetskih meritev, ugotovitev meje parcel zaradi gradbenih posegov in linij obstoječih komunalnih vodov (elektrovod, vodovod, meteorna kanalizacija, fekalna kanalizacija, telekomunikacije, elektroenergetski vodi) pred pričetkom gradnje v sodelovanju s pristojnimi komunalnimi službami. 
Pred pričetkom gradnje je potrebno preveriti podatke, zakoličiti vse infrastrukturne vode skladno s pogoji upravljavcev. 
V ceni so zajeti vsi stroški geodetske službe in izvajalca.
</t>
  </si>
  <si>
    <t>1.06.</t>
  </si>
  <si>
    <t>Izvedba uradne zakoličbe objekta pred pričetkom gradnje:
* prenos tlorisa zunanjega oboda načrtovanega objekta na teren znotraj gradbene parcele, 
* groba in fina zakoličba profilov zunanje ureditve, zakoličba tras novih komunalnih vodov
* postavitev in zavarovanje gradbenih profilov za čas gradnje in prenos geodetskih točk na profile.
V ceno zajeti strošek geodeta, izmere in izdelavo zapisnika o zakoličbi objekta. Le tega je dostaviti naročniku za postopek priglasitve del na UE.
Obračun po kompletni zakoličbi objekta.</t>
  </si>
  <si>
    <t>Izvajanje geomehanske spremljave gradnje skladno z dinamiko in s fazami gradnje na gradbišču. Geomehanska spremljava obsega:
- pregled in navodila za pravilno izvajanje izkopov 
- pregled in navodila za zaščito brežin
- pregled temeljnih tal po izkopih
- meritve modula Evd na planumu in izdelava poročila</t>
  </si>
  <si>
    <t>1.07.</t>
  </si>
  <si>
    <t>Izvedba generalnega čiščenja objekta po končanih GOI delih pred predajo naročniku.</t>
  </si>
  <si>
    <r>
      <t>Strojni izkop in odriv zemljine - humusa 40 cm</t>
    </r>
    <r>
      <rPr>
        <sz val="10"/>
        <rFont val="Verdana"/>
        <family val="2"/>
        <charset val="238"/>
      </rPr>
      <t>; odriv humusne plasti v debelini 40 cm vključno s transportom na začasno deponijo izven gradbišča v organizaciji izvajalca</t>
    </r>
  </si>
  <si>
    <r>
      <t xml:space="preserve">Široki strojni izkop gradbene jame, 0,8 do 1,2 m </t>
    </r>
    <r>
      <rPr>
        <sz val="10"/>
        <rFont val="Verdana"/>
        <family val="2"/>
      </rPr>
      <t>(izkop plasti zemlje nad sklanato podlago)</t>
    </r>
    <r>
      <rPr>
        <sz val="10"/>
        <rFont val="Verdana"/>
        <family val="2"/>
        <charset val="238"/>
      </rPr>
      <t>;  vključno s transportom na začasno deponijo na gradbišču ali izven gradbišča v organizaciji izvajalca. Odvoz viška zemljine v trajno deponijo ločena postavka.</t>
    </r>
  </si>
  <si>
    <r>
      <rPr>
        <b/>
        <sz val="10"/>
        <rFont val="Verdana"/>
        <family val="2"/>
      </rPr>
      <t>Široki strojni izkop gradbene jame, do 4,0 m</t>
    </r>
    <r>
      <rPr>
        <sz val="10"/>
        <rFont val="Verdana"/>
        <family val="2"/>
        <charset val="238"/>
      </rPr>
      <t xml:space="preserve"> (izkop v sklanati podlagi do spodnje kote sestave tlakov); vključno s transportom na začasno deponijo na gradbišču ali izven gradbišča v organizaciji izvajalca. Odvoz viška zemljine v trajno deponijo ločena postavka.</t>
    </r>
  </si>
  <si>
    <r>
      <rPr>
        <b/>
        <sz val="10"/>
        <rFont val="Verdana"/>
        <family val="2"/>
      </rPr>
      <t>Strojni izkop lokalnih poglobitev</t>
    </r>
    <r>
      <rPr>
        <sz val="10"/>
        <rFont val="Verdana"/>
        <family val="2"/>
        <charset val="238"/>
      </rPr>
      <t xml:space="preserve"> na dnu gradbene jame, izkop v kamnini V. kategorije, vključno s transportom na začasno deponijo na gradbišču ali izven gradbišča v organizaciji izvajalca. Odvoz viška zemljine v trajno deponijo ločena postavka.</t>
    </r>
  </si>
  <si>
    <r>
      <t>Doplačilo za odprtine nad 0,5 m2;</t>
    </r>
    <r>
      <rPr>
        <sz val="10"/>
        <rFont val="Verdana"/>
        <family val="2"/>
        <charset val="238"/>
      </rPr>
      <t xml:space="preserve"> globina odprtine do 30 cm</t>
    </r>
  </si>
  <si>
    <t># zdrsnost vsaj R10, pozicija: kopalnice</t>
  </si>
  <si>
    <t>cena materiala:</t>
  </si>
  <si>
    <t>cena vgradnje:</t>
  </si>
  <si>
    <t># zdrsnost vsaj R9, pozicija: servisni in tehnični prostori</t>
  </si>
  <si>
    <t>pozicija: kopalnice - sheme kopalnic</t>
  </si>
  <si>
    <t># zdrsnost vsaj R11, pozicija: zunanje terase</t>
  </si>
  <si>
    <t>C.</t>
  </si>
  <si>
    <t>NEPREDVIDENA DELA</t>
  </si>
  <si>
    <t>Razna nepredvidena gradbena dela, obračun po kalkulativnih elementih iz osnove ponudbe, ocena 5% gradbeno-obrtniških del.</t>
  </si>
  <si>
    <t>Oprema in ostale storitve</t>
  </si>
  <si>
    <t>B.21.3</t>
  </si>
  <si>
    <t>načrt s področja arhitekture</t>
  </si>
  <si>
    <t>načrt s področja gradbeništva - konstrukcija</t>
  </si>
  <si>
    <t>načrt s področja gradbeništva - zunanja ureditev</t>
  </si>
  <si>
    <t>načrt s področja elektrotehnike</t>
  </si>
  <si>
    <t>načrt s področja elektrotehnike - sončna elektrarna</t>
  </si>
  <si>
    <t>načrt s področja krajinske arhitekture</t>
  </si>
  <si>
    <t>B.21.4</t>
  </si>
  <si>
    <t>Izdelava energetske izkaznice objekta po zaključeni gradnji</t>
  </si>
  <si>
    <t>B.21.5</t>
  </si>
  <si>
    <t>Izdelava NOV dokumentacije (navodila za obratovanje in vzdrževanje) za vse segmente vgrajenih materialov in opreme</t>
  </si>
  <si>
    <t>načrt s poročja požarne varnosti</t>
  </si>
  <si>
    <t>Hrvatini</t>
  </si>
  <si>
    <t>Bivalna enota Bella Vista</t>
  </si>
  <si>
    <t>Izdelava PID projektne dokumentacije v treh tiskanih izvodih, vključno z zapisom v digitalni obliki na elektronskem mediju (3x). Zajema vse potrebne skice, načrte in popise, ki dokazujejo način in obseg izvedenih del:</t>
  </si>
  <si>
    <t>B.1.2.4.</t>
  </si>
  <si>
    <t>B.3.10.1.</t>
  </si>
  <si>
    <t>B.3.10.2.</t>
  </si>
  <si>
    <t>B.3.10.3.</t>
  </si>
  <si>
    <t>B.3.10.4.</t>
  </si>
  <si>
    <t>B.3.10.5.</t>
  </si>
  <si>
    <r>
      <t xml:space="preserve">Režijska dela: </t>
    </r>
    <r>
      <rPr>
        <sz val="10"/>
        <rFont val="Verdana"/>
        <family val="2"/>
        <charset val="238"/>
      </rPr>
      <t>obračun del po predhodno potrejeni finančni analizi posameznega nepredvidenega ali poznejšega dela s strani naročnika, izdelani na podlagi splošno priznanih norm ali primerljivih del.</t>
    </r>
  </si>
  <si>
    <r>
      <t xml:space="preserve">Zaključni sloj </t>
    </r>
    <r>
      <rPr>
        <sz val="10"/>
        <rFont val="Verdana"/>
        <family val="2"/>
        <charset val="238"/>
      </rPr>
      <t xml:space="preserve">kot tankoslojni omet </t>
    </r>
    <r>
      <rPr>
        <b/>
        <sz val="10"/>
        <rFont val="Verdana"/>
        <family val="2"/>
        <charset val="238"/>
      </rPr>
      <t>s povečanim dodatkom za zaviranje razvoja alg in plesni</t>
    </r>
    <r>
      <rPr>
        <sz val="10"/>
        <rFont val="Verdana"/>
        <family val="2"/>
        <charset val="238"/>
      </rPr>
      <t xml:space="preserve"> vključno s sistemsko predpisanim prednamazom za oprijemljivost, barva po izboru Naročnika po barvni študiji iz barvne lestvice proizvajalca. Debelina ometa skladno z navodili proizvajalca</t>
    </r>
  </si>
  <si>
    <r>
      <t xml:space="preserve">Dobava in vgradnja sistemskih </t>
    </r>
    <r>
      <rPr>
        <b/>
        <sz val="10"/>
        <rFont val="Verdana"/>
        <family val="2"/>
      </rPr>
      <t>snegolovov</t>
    </r>
    <r>
      <rPr>
        <sz val="10"/>
        <rFont val="Verdana"/>
        <family val="2"/>
      </rPr>
      <t xml:space="preserve"> na poševni strehi, skladno z navodili proizvajalca kritine glede na projektno snežno obtežbo, vključno z vsem potrebnim pritrdilnim materialom.</t>
    </r>
  </si>
  <si>
    <r>
      <t>Dobava in vgradnja</t>
    </r>
    <r>
      <rPr>
        <b/>
        <sz val="10"/>
        <rFont val="Verdana"/>
        <family val="2"/>
        <charset val="238"/>
      </rPr>
      <t xml:space="preserve"> pokrivnih / zaključnih profilov</t>
    </r>
    <r>
      <rPr>
        <sz val="10"/>
        <rFont val="Verdana"/>
        <family val="2"/>
        <charset val="238"/>
      </rPr>
      <t xml:space="preserve">: </t>
    </r>
  </si>
  <si>
    <r>
      <t xml:space="preserve">Pregradna stena, </t>
    </r>
    <r>
      <rPr>
        <b/>
        <sz val="10"/>
        <rFont val="Verdana"/>
        <family val="2"/>
        <charset val="238"/>
      </rPr>
      <t>enojna podkonstrukcija</t>
    </r>
    <r>
      <rPr>
        <sz val="10"/>
        <rFont val="Verdana"/>
        <family val="2"/>
        <charset val="238"/>
      </rPr>
      <t xml:space="preserve">, obojestransko obložena z mavčnimi ploščami (GKB, GKW, GKF) nenosilna in neprestavljiva, debelina mineralne volne najmanj 5 cm </t>
    </r>
  </si>
  <si>
    <r>
      <t xml:space="preserve">Vodoravno oblaganje stropa z vlagoodpornim mineralnim rasterskim stropom, kot npr. Armstrong; </t>
    </r>
    <r>
      <rPr>
        <sz val="10"/>
        <rFont val="Verdana"/>
        <family val="2"/>
        <charset val="238"/>
      </rPr>
      <t>vključno s sitemskimi pritrditvami in vešali proizvajalca</t>
    </r>
  </si>
  <si>
    <r>
      <rPr>
        <b/>
        <sz val="10"/>
        <rFont val="Verdana"/>
        <family val="2"/>
        <charset val="238"/>
      </rPr>
      <t>Vodoravno oblaganje stropa z mineralnim rasterskim stropom</t>
    </r>
    <r>
      <rPr>
        <sz val="10"/>
        <rFont val="Verdana"/>
        <family val="2"/>
        <charset val="238"/>
      </rPr>
      <t>, kot npr. Armstrong; Vodoravno oblaganje stropa, vključno s sitemskimi pritrditvami in vešali proizvajalca</t>
    </r>
  </si>
  <si>
    <r>
      <t xml:space="preserve">Disperzijski premaz </t>
    </r>
    <r>
      <rPr>
        <b/>
        <sz val="10"/>
        <rFont val="Verdana"/>
        <family val="2"/>
        <charset val="238"/>
      </rPr>
      <t>notranjih površin,</t>
    </r>
    <r>
      <rPr>
        <sz val="10"/>
        <rFont val="Verdana"/>
        <family val="2"/>
        <charset val="238"/>
      </rPr>
      <t xml:space="preserve"> </t>
    </r>
    <r>
      <rPr>
        <b/>
        <sz val="10"/>
        <rFont val="Verdana"/>
        <family val="2"/>
        <charset val="238"/>
      </rPr>
      <t xml:space="preserve">obstojen na mokro čiščenje (pralni), </t>
    </r>
    <r>
      <rPr>
        <sz val="10"/>
        <rFont val="Verdana"/>
        <family val="2"/>
        <charset val="238"/>
      </rPr>
      <t>odpornostni razred 1 ali 2 po SIST EN 13300</t>
    </r>
    <r>
      <rPr>
        <b/>
        <sz val="10"/>
        <rFont val="Verdana"/>
        <family val="2"/>
        <charset val="238"/>
      </rPr>
      <t xml:space="preserve"> </t>
    </r>
    <r>
      <rPr>
        <sz val="10"/>
        <rFont val="Verdana"/>
        <family val="2"/>
        <charset val="238"/>
      </rPr>
      <t xml:space="preserve">s predhodnim glajenjem podlage. </t>
    </r>
  </si>
  <si>
    <r>
      <t xml:space="preserve"># premaz na osnovi vodne disperzije polimernih veziv (običajno v dveh slojih) z nizko vsebnostjo lahko hlapnih organskih snovi VOC (zahteva EU kategorija A/b </t>
    </r>
    <r>
      <rPr>
        <sz val="10"/>
        <rFont val="Calibri"/>
        <family val="2"/>
        <charset val="238"/>
      </rPr>
      <t>≤100),</t>
    </r>
    <r>
      <rPr>
        <sz val="10"/>
        <rFont val="Verdana"/>
        <family val="2"/>
        <charset val="238"/>
      </rPr>
      <t xml:space="preserve"> brez vsebnosti težkih kovin.</t>
    </r>
  </si>
  <si>
    <r>
      <rPr>
        <sz val="10"/>
        <rFont val="Verdana"/>
        <family val="2"/>
      </rPr>
      <t xml:space="preserve">Dobava in vgradnja </t>
    </r>
    <r>
      <rPr>
        <b/>
        <sz val="10"/>
        <rFont val="Verdana"/>
        <family val="2"/>
      </rPr>
      <t xml:space="preserve">sistema slušne zanke za gluhe in naglušne:
</t>
    </r>
    <r>
      <rPr>
        <sz val="10"/>
        <rFont val="Verdana"/>
        <family val="2"/>
      </rPr>
      <t>- Ojačevalnik za tokovno zanko za slušno prizadete, stenska varianta- montaža pod pultom info pulta</t>
    </r>
    <r>
      <rPr>
        <b/>
        <sz val="10"/>
        <rFont val="Verdana"/>
        <family val="2"/>
      </rPr>
      <t xml:space="preserve">
</t>
    </r>
    <r>
      <rPr>
        <sz val="10"/>
        <rFont val="Verdana"/>
        <family val="2"/>
      </rPr>
      <t>- PF žica 0,5 mm2 za induktivno zanko, dolžine cca. 15 m
- izvedba instalacije
- montaža opreme, meritve zanke, nastavitve sistema, zagon, šolanje uporabnika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</si>
</sst>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 #,##0.00&quot;       &quot;;\-* #,##0.00&quot;       &quot;;* \-#&quot;       &quot;;@\ "/>
    <numFmt numFmtId="165" formatCode="0.00\ "/>
    <numFmt numFmtId="166" formatCode="#,##0.00&quot; €&quot;"/>
    <numFmt numFmtId="167" formatCode="[$-424]d/mmm"/>
    <numFmt numFmtId="168" formatCode="_-* #,##0.00\ _S_I_T_-;\-* #,##0.00\ _S_I_T_-;_-* &quot;-&quot;??\ _S_I_T_-;_-@_-"/>
    <numFmt numFmtId="169" formatCode="_(&quot;€&quot;* #,##0.00_);_(&quot;€&quot;* \(#,##0.00\);_(&quot;€&quot;* &quot;-&quot;??_);_(@_)"/>
    <numFmt numFmtId="170" formatCode="#,##0.00\ &quot;€&quot;"/>
    <numFmt numFmtId="171" formatCode="0&quot;.&quot;"/>
    <numFmt numFmtId="172" formatCode="&quot;€&quot;#,##0.00_);\(&quot;€&quot;#,##0.00\)"/>
    <numFmt numFmtId="173" formatCode="_-* #,##0.00_-;\-* #,##0.00_-;_-* &quot;-&quot;??_-;_-@_-"/>
    <numFmt numFmtId="174" formatCode="_-* #,##0.00\ &quot;SIT&quot;_-;\-* #,##0.00\ &quot;SIT&quot;_-;_-* &quot;-&quot;??\ &quot;SIT&quot;_-;_-@_-"/>
  </numFmts>
  <fonts count="75">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2"/>
      <color rgb="FF000000"/>
      <name val="Verdana"/>
      <family val="2"/>
      <charset val="238"/>
    </font>
    <font>
      <b/>
      <sz val="11"/>
      <color rgb="FF000000"/>
      <name val="Verdana"/>
      <family val="2"/>
      <charset val="238"/>
    </font>
    <font>
      <b/>
      <sz val="11"/>
      <name val="Verdana"/>
      <family val="2"/>
      <charset val="238"/>
    </font>
    <font>
      <sz val="10"/>
      <name val="Verdana"/>
      <family val="2"/>
      <charset val="238"/>
    </font>
    <font>
      <b/>
      <sz val="10"/>
      <name val="Verdana"/>
      <family val="2"/>
      <charset val="238"/>
    </font>
    <font>
      <sz val="8"/>
      <name val="Verdana"/>
      <family val="2"/>
      <charset val="238"/>
    </font>
    <font>
      <sz val="11"/>
      <color rgb="FF000000"/>
      <name val="Verdana"/>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b/>
      <i/>
      <sz val="10"/>
      <name val="Verdana"/>
      <family val="2"/>
      <charset val="238"/>
    </font>
    <font>
      <b/>
      <i/>
      <sz val="10"/>
      <color rgb="FF969696"/>
      <name val="Verdana"/>
      <family val="2"/>
      <charset val="238"/>
    </font>
    <font>
      <sz val="10"/>
      <color rgb="FF0000FF"/>
      <name val="Verdana"/>
      <family val="2"/>
      <charset val="238"/>
    </font>
    <font>
      <i/>
      <u/>
      <sz val="10"/>
      <name val="Verdana"/>
      <family val="2"/>
      <charset val="238"/>
    </font>
    <font>
      <b/>
      <i/>
      <u/>
      <sz val="10"/>
      <name val="Verdana"/>
      <family val="2"/>
      <charset val="238"/>
    </font>
    <font>
      <u/>
      <sz val="10"/>
      <name val="Verdana"/>
      <family val="2"/>
      <charset val="238"/>
    </font>
    <font>
      <b/>
      <sz val="10"/>
      <color rgb="FF000000"/>
      <name val="Verdana"/>
      <family val="2"/>
      <charset val="238"/>
    </font>
    <font>
      <i/>
      <sz val="10"/>
      <name val="Verdana"/>
      <family val="2"/>
      <charset val="238"/>
    </font>
    <font>
      <b/>
      <sz val="10"/>
      <name val="Arial"/>
      <family val="2"/>
      <charset val="238"/>
    </font>
    <font>
      <sz val="10"/>
      <color rgb="FF808080"/>
      <name val="Verdana"/>
      <family val="2"/>
      <charset val="238"/>
    </font>
    <font>
      <sz val="10"/>
      <name val="Calibri"/>
      <family val="2"/>
      <charset val="238"/>
    </font>
    <font>
      <b/>
      <u/>
      <sz val="10"/>
      <name val="Verdana"/>
      <family val="2"/>
      <charset val="238"/>
    </font>
    <font>
      <sz val="10"/>
      <name val="Arial"/>
      <family val="2"/>
      <charset val="238"/>
    </font>
    <font>
      <sz val="10"/>
      <name val="Verdana"/>
      <family val="2"/>
    </font>
    <font>
      <b/>
      <sz val="10"/>
      <name val="Verdana"/>
      <family val="2"/>
    </font>
    <font>
      <vertAlign val="subscript"/>
      <sz val="10"/>
      <name val="Verdana"/>
      <family val="2"/>
    </font>
    <font>
      <sz val="10"/>
      <color theme="1"/>
      <name val="Verdana"/>
      <family val="2"/>
      <charset val="238"/>
    </font>
    <font>
      <sz val="11"/>
      <color indexed="8"/>
      <name val="Calibri"/>
      <family val="2"/>
      <charset val="238"/>
    </font>
    <font>
      <b/>
      <sz val="11"/>
      <color indexed="8"/>
      <name val="Calibri"/>
      <family val="2"/>
    </font>
    <font>
      <sz val="11"/>
      <color rgb="FF000000"/>
      <name val="Calibri"/>
      <family val="2"/>
      <charset val="1"/>
    </font>
    <font>
      <sz val="10"/>
      <name val="Arial"/>
      <family val="2"/>
      <charset val="1"/>
    </font>
    <font>
      <sz val="12"/>
      <name val="Arial Narrow"/>
      <family val="2"/>
    </font>
    <font>
      <sz val="12"/>
      <name val="Times New Roman"/>
      <family val="1"/>
    </font>
    <font>
      <b/>
      <sz val="12"/>
      <name val="Arial Narrow"/>
      <family val="2"/>
    </font>
    <font>
      <b/>
      <sz val="12"/>
      <color theme="1"/>
      <name val="Arial Narrow"/>
      <family val="2"/>
    </font>
    <font>
      <sz val="12"/>
      <color theme="1"/>
      <name val="Arial Narrow"/>
      <family val="2"/>
    </font>
    <font>
      <sz val="10"/>
      <color theme="1"/>
      <name val="Verdana"/>
      <family val="2"/>
    </font>
    <font>
      <b/>
      <sz val="10"/>
      <color theme="1"/>
      <name val="Verdana"/>
      <family val="2"/>
    </font>
    <font>
      <b/>
      <sz val="10"/>
      <color theme="1"/>
      <name val="Verdana"/>
      <family val="2"/>
      <charset val="238"/>
    </font>
    <font>
      <sz val="10"/>
      <color rgb="FFFF0000"/>
      <name val="Verdana"/>
      <family val="2"/>
      <charset val="238"/>
    </font>
    <font>
      <sz val="10"/>
      <color theme="1"/>
      <name val="Arial"/>
      <family val="2"/>
      <charset val="238"/>
    </font>
    <font>
      <b/>
      <vertAlign val="subscript"/>
      <sz val="10"/>
      <name val="Verdana"/>
      <family val="2"/>
      <charset val="238"/>
    </font>
    <font>
      <b/>
      <sz val="9"/>
      <name val="Arial CE"/>
      <charset val="238"/>
    </font>
    <font>
      <sz val="9"/>
      <name val="Arial CE"/>
      <charset val="238"/>
    </font>
    <font>
      <sz val="11"/>
      <name val="Arial"/>
      <family val="2"/>
      <charset val="238"/>
    </font>
    <font>
      <sz val="11"/>
      <name val="Arial Narrow CE"/>
      <charset val="238"/>
    </font>
    <font>
      <vertAlign val="superscript"/>
      <sz val="10"/>
      <name val="Verdana"/>
      <family val="2"/>
      <charset val="238"/>
    </font>
    <font>
      <sz val="10"/>
      <color theme="1"/>
      <name val="Arial"/>
      <family val="2"/>
    </font>
    <font>
      <sz val="10"/>
      <color rgb="FFC00000"/>
      <name val="Verdana"/>
      <family val="2"/>
    </font>
    <font>
      <sz val="10"/>
      <color rgb="FFFF0000"/>
      <name val="Verdana"/>
      <family val="2"/>
    </font>
    <font>
      <b/>
      <sz val="10"/>
      <color rgb="FFFF0000"/>
      <name val="Arial"/>
      <family val="2"/>
      <charset val="238"/>
    </font>
    <font>
      <sz val="10"/>
      <color rgb="FFFF0000"/>
      <name val="Arial"/>
      <family val="2"/>
      <charset val="238"/>
    </font>
  </fonts>
  <fills count="26">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BDD7EE"/>
        <bgColor rgb="FFD9D9D9"/>
      </patternFill>
    </fill>
    <fill>
      <patternFill patternType="solid">
        <fgColor rgb="FFC0C0C0"/>
        <bgColor rgb="FFBFBFBF"/>
      </patternFill>
    </fill>
    <fill>
      <patternFill patternType="solid">
        <fgColor rgb="FFFFE699"/>
        <bgColor rgb="FFFFFF99"/>
      </patternFill>
    </fill>
    <fill>
      <patternFill patternType="solid">
        <fgColor rgb="FFBFBFBF"/>
        <bgColor rgb="FFC0C0C0"/>
      </patternFill>
    </fill>
    <fill>
      <patternFill patternType="solid">
        <fgColor theme="4" tint="0.79998168889431442"/>
        <bgColor indexed="64"/>
      </patternFill>
    </fill>
    <fill>
      <patternFill patternType="solid">
        <fgColor rgb="FFD9D9D9"/>
        <bgColor rgb="FFD6DCE5"/>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5" tint="0.79998168889431442"/>
        <bgColor rgb="FFFFD966"/>
      </patternFill>
    </fill>
    <fill>
      <patternFill patternType="solid">
        <fgColor rgb="FFFCE4D6"/>
        <bgColor rgb="FF000000"/>
      </patternFill>
    </fill>
    <fill>
      <patternFill patternType="solid">
        <fgColor rgb="FFE2F0D9"/>
        <bgColor rgb="FFF2F2F2"/>
      </patternFill>
    </fill>
    <fill>
      <patternFill patternType="solid">
        <fgColor rgb="FFFFFF00"/>
        <bgColor indexed="64"/>
      </patternFill>
    </fill>
    <fill>
      <patternFill patternType="solid">
        <fgColor theme="9" tint="0.79998168889431442"/>
        <bgColor indexed="64"/>
      </patternFill>
    </fill>
  </fills>
  <borders count="22">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medium">
        <color auto="1"/>
      </top>
      <bottom style="thin">
        <color auto="1"/>
      </bottom>
      <diagonal/>
    </border>
    <border>
      <left style="thin">
        <color rgb="FFBFBFBF"/>
      </left>
      <right style="thin">
        <color rgb="FFBFBFBF"/>
      </right>
      <top style="thin">
        <color rgb="FFBFBFBF"/>
      </top>
      <bottom style="thin">
        <color rgb="FFBFBFBF"/>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s>
  <cellStyleXfs count="78">
    <xf numFmtId="0" fontId="0" fillId="0" borderId="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45" fillId="0" borderId="0" applyBorder="0" applyProtection="0"/>
    <xf numFmtId="164" fontId="45"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45" fillId="0" borderId="0"/>
    <xf numFmtId="0" fontId="12" fillId="0" borderId="0" applyBorder="0" applyProtection="0"/>
    <xf numFmtId="0" fontId="12" fillId="0" borderId="0" applyBorder="0" applyProtection="0"/>
    <xf numFmtId="0" fontId="45" fillId="0" borderId="0"/>
    <xf numFmtId="165" fontId="13" fillId="0" borderId="0"/>
    <xf numFmtId="4" fontId="11" fillId="0" borderId="0"/>
    <xf numFmtId="0" fontId="45" fillId="0" borderId="0"/>
    <xf numFmtId="0" fontId="45" fillId="0" borderId="0"/>
    <xf numFmtId="0" fontId="14" fillId="0" borderId="0"/>
    <xf numFmtId="0" fontId="15" fillId="0" borderId="0"/>
    <xf numFmtId="0" fontId="15" fillId="0" borderId="0"/>
    <xf numFmtId="0" fontId="45" fillId="0" borderId="0"/>
    <xf numFmtId="0" fontId="14" fillId="0" borderId="0"/>
    <xf numFmtId="0" fontId="14" fillId="0" borderId="0"/>
    <xf numFmtId="0" fontId="45" fillId="0" borderId="0"/>
    <xf numFmtId="0" fontId="45" fillId="0" borderId="0"/>
    <xf numFmtId="0" fontId="45" fillId="0" borderId="0"/>
    <xf numFmtId="0" fontId="45" fillId="0" borderId="0"/>
    <xf numFmtId="0" fontId="16" fillId="0" borderId="0"/>
    <xf numFmtId="0" fontId="16" fillId="0" borderId="0"/>
    <xf numFmtId="0" fontId="15" fillId="0" borderId="0"/>
    <xf numFmtId="0" fontId="15" fillId="0" borderId="0"/>
    <xf numFmtId="0" fontId="45" fillId="0" borderId="0"/>
    <xf numFmtId="0" fontId="15" fillId="0" borderId="0"/>
    <xf numFmtId="2" fontId="17" fillId="0" borderId="0"/>
    <xf numFmtId="0" fontId="45" fillId="0" borderId="0"/>
    <xf numFmtId="0" fontId="45" fillId="0" borderId="0"/>
    <xf numFmtId="0" fontId="15" fillId="0" borderId="0"/>
    <xf numFmtId="0" fontId="15" fillId="0" borderId="0"/>
    <xf numFmtId="0" fontId="18"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21" fillId="8" borderId="1" applyProtection="0"/>
    <xf numFmtId="0" fontId="18" fillId="0" borderId="0"/>
    <xf numFmtId="0" fontId="45" fillId="0" borderId="0" applyBorder="0" applyProtection="0"/>
    <xf numFmtId="0"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0" fontId="3" fillId="0" borderId="0" applyBorder="0" applyProtection="0"/>
    <xf numFmtId="168" fontId="14" fillId="0" borderId="0" applyFont="0" applyFill="0" applyBorder="0" applyAlignment="0" applyProtection="0"/>
    <xf numFmtId="0" fontId="50" fillId="0" borderId="0"/>
    <xf numFmtId="0" fontId="50" fillId="0" borderId="0"/>
    <xf numFmtId="0" fontId="45" fillId="0" borderId="0"/>
    <xf numFmtId="0" fontId="52" fillId="0" borderId="0"/>
    <xf numFmtId="0" fontId="53" fillId="0" borderId="0"/>
    <xf numFmtId="0" fontId="55" fillId="0" borderId="0"/>
    <xf numFmtId="173" fontId="50" fillId="0" borderId="0" applyFont="0" applyFill="0" applyBorder="0" applyAlignment="0" applyProtection="0"/>
    <xf numFmtId="168" fontId="68" fillId="0" borderId="0" applyFont="0" applyFill="0" applyBorder="0" applyAlignment="0" applyProtection="0"/>
    <xf numFmtId="0" fontId="50" fillId="0" borderId="0"/>
    <xf numFmtId="174" fontId="68" fillId="0" borderId="0" applyFont="0" applyFill="0" applyBorder="0" applyAlignment="0" applyProtection="0"/>
    <xf numFmtId="0" fontId="68" fillId="0" borderId="0"/>
  </cellStyleXfs>
  <cellXfs count="916">
    <xf numFmtId="0" fontId="0" fillId="0" borderId="0" xfId="0"/>
    <xf numFmtId="0" fontId="16" fillId="0" borderId="0" xfId="34" applyFont="1" applyAlignment="1" applyProtection="1">
      <alignment vertical="center"/>
    </xf>
    <xf numFmtId="0" fontId="16" fillId="0" borderId="0" xfId="34" applyFont="1" applyProtection="1"/>
    <xf numFmtId="4" fontId="16" fillId="0" borderId="0" xfId="34" applyNumberFormat="1" applyFont="1" applyProtection="1"/>
    <xf numFmtId="0" fontId="22" fillId="0" borderId="0" xfId="34" applyFont="1" applyAlignment="1" applyProtection="1">
      <alignment vertical="center"/>
    </xf>
    <xf numFmtId="0" fontId="22" fillId="0" borderId="0" xfId="34" applyFont="1" applyProtection="1"/>
    <xf numFmtId="4" fontId="22" fillId="0" borderId="0" xfId="34" applyNumberFormat="1" applyFont="1" applyProtection="1"/>
    <xf numFmtId="0" fontId="16" fillId="0" borderId="0" xfId="34" applyFont="1" applyAlignment="1" applyProtection="1">
      <alignment vertical="top"/>
    </xf>
    <xf numFmtId="0" fontId="16" fillId="0" borderId="0" xfId="34" applyFont="1" applyAlignment="1" applyProtection="1">
      <alignment vertical="top" wrapText="1"/>
    </xf>
    <xf numFmtId="0" fontId="23" fillId="0" borderId="0" xfId="34" applyFont="1" applyAlignment="1" applyProtection="1">
      <alignment vertical="center"/>
    </xf>
    <xf numFmtId="0" fontId="23" fillId="0" borderId="0" xfId="34" applyFont="1" applyAlignment="1" applyProtection="1">
      <alignment vertical="top"/>
    </xf>
    <xf numFmtId="0" fontId="23" fillId="0" borderId="0" xfId="34" applyFont="1" applyAlignment="1" applyProtection="1">
      <alignment vertical="top" wrapText="1"/>
    </xf>
    <xf numFmtId="0" fontId="23" fillId="0" borderId="0" xfId="34" applyFont="1" applyProtection="1"/>
    <xf numFmtId="4" fontId="23" fillId="0" borderId="0" xfId="34" applyNumberFormat="1" applyFont="1" applyProtection="1"/>
    <xf numFmtId="0" fontId="16" fillId="0" borderId="2" xfId="34" applyFont="1" applyBorder="1" applyAlignment="1" applyProtection="1">
      <alignment vertical="top"/>
    </xf>
    <xf numFmtId="49" fontId="16" fillId="9" borderId="2" xfId="34" applyNumberFormat="1" applyFont="1" applyFill="1" applyBorder="1" applyAlignment="1" applyProtection="1">
      <alignment horizontal="left" vertical="top" wrapText="1"/>
      <protection locked="0"/>
    </xf>
    <xf numFmtId="49" fontId="16" fillId="0" borderId="2" xfId="34" applyNumberFormat="1" applyFont="1" applyBorder="1" applyAlignment="1" applyProtection="1">
      <alignment horizontal="left" vertical="top" wrapText="1"/>
      <protection locked="0"/>
    </xf>
    <xf numFmtId="0" fontId="16" fillId="0" borderId="2" xfId="34" applyFont="1" applyBorder="1" applyAlignment="1" applyProtection="1">
      <alignment vertical="center"/>
    </xf>
    <xf numFmtId="166" fontId="16" fillId="0" borderId="2" xfId="34" applyNumberFormat="1" applyFont="1" applyBorder="1" applyAlignment="1" applyProtection="1">
      <alignment vertical="center"/>
    </xf>
    <xf numFmtId="0" fontId="24" fillId="0" borderId="0" xfId="34" applyFont="1" applyAlignment="1" applyProtection="1">
      <alignment vertical="center"/>
    </xf>
    <xf numFmtId="0" fontId="24" fillId="0" borderId="0" xfId="34" applyFont="1" applyProtection="1"/>
    <xf numFmtId="4" fontId="24" fillId="0" borderId="0" xfId="34" applyNumberFormat="1" applyFont="1" applyProtection="1"/>
    <xf numFmtId="0" fontId="25" fillId="0" borderId="0" xfId="34" applyFont="1" applyAlignment="1" applyProtection="1">
      <alignment vertical="center"/>
    </xf>
    <xf numFmtId="0" fontId="25" fillId="0" borderId="0" xfId="34" applyFont="1" applyProtection="1"/>
    <xf numFmtId="4" fontId="25" fillId="0" borderId="0" xfId="34" applyNumberFormat="1" applyFont="1" applyProtection="1"/>
    <xf numFmtId="0" fontId="25" fillId="0" borderId="3" xfId="34" applyFont="1" applyBorder="1" applyAlignment="1" applyProtection="1">
      <alignment vertical="top"/>
    </xf>
    <xf numFmtId="166" fontId="25" fillId="0" borderId="3" xfId="34" applyNumberFormat="1" applyFont="1" applyBorder="1" applyAlignment="1" applyProtection="1">
      <alignment vertical="top" wrapText="1"/>
    </xf>
    <xf numFmtId="0" fontId="25" fillId="0" borderId="4" xfId="34" applyFont="1" applyBorder="1" applyAlignment="1" applyProtection="1">
      <alignment vertical="top"/>
    </xf>
    <xf numFmtId="166" fontId="25" fillId="0" borderId="4" xfId="34" applyNumberFormat="1" applyFont="1" applyBorder="1" applyAlignment="1" applyProtection="1">
      <alignment vertical="top" wrapText="1"/>
    </xf>
    <xf numFmtId="0" fontId="25" fillId="0" borderId="2" xfId="34" applyFont="1" applyBorder="1" applyAlignment="1" applyProtection="1">
      <alignment vertical="top"/>
    </xf>
    <xf numFmtId="166" fontId="25" fillId="0" borderId="2" xfId="34" applyNumberFormat="1" applyFont="1" applyBorder="1" applyAlignment="1" applyProtection="1">
      <alignment vertical="top" wrapText="1"/>
    </xf>
    <xf numFmtId="166" fontId="26" fillId="0" borderId="2" xfId="34" applyNumberFormat="1" applyFont="1" applyBorder="1" applyAlignment="1" applyProtection="1">
      <alignment vertical="top" wrapText="1"/>
    </xf>
    <xf numFmtId="166" fontId="16" fillId="0" borderId="2" xfId="34" applyNumberFormat="1" applyFont="1" applyBorder="1" applyAlignment="1" applyProtection="1">
      <alignment vertical="top" wrapText="1"/>
    </xf>
    <xf numFmtId="0" fontId="25" fillId="0" borderId="0" xfId="34" applyFont="1" applyBorder="1" applyAlignment="1" applyProtection="1">
      <alignment vertical="top"/>
    </xf>
    <xf numFmtId="0" fontId="25" fillId="0" borderId="0" xfId="34" applyFont="1" applyBorder="1" applyAlignment="1" applyProtection="1">
      <alignment horizontal="left" vertical="top" wrapText="1"/>
      <protection locked="0"/>
    </xf>
    <xf numFmtId="0" fontId="24" fillId="0" borderId="0" xfId="34" applyFont="1" applyBorder="1" applyAlignment="1" applyProtection="1">
      <alignment horizontal="center"/>
    </xf>
    <xf numFmtId="0" fontId="25" fillId="0" borderId="0" xfId="34" applyFont="1" applyBorder="1" applyProtection="1"/>
    <xf numFmtId="0" fontId="26" fillId="0" borderId="5" xfId="34" applyFont="1" applyBorder="1" applyAlignment="1" applyProtection="1">
      <alignment horizontal="right" vertical="center"/>
    </xf>
    <xf numFmtId="0" fontId="26" fillId="0" borderId="6" xfId="34" applyFont="1" applyBorder="1" applyAlignment="1" applyProtection="1">
      <alignment vertical="center"/>
    </xf>
    <xf numFmtId="166" fontId="26" fillId="0" borderId="6" xfId="34" applyNumberFormat="1" applyFont="1" applyBorder="1" applyAlignment="1" applyProtection="1">
      <alignment horizontal="right" vertical="center"/>
    </xf>
    <xf numFmtId="166" fontId="26" fillId="0" borderId="7" xfId="34" applyNumberFormat="1" applyFont="1" applyBorder="1" applyAlignment="1" applyProtection="1">
      <alignment horizontal="right" vertical="center" wrapText="1"/>
    </xf>
    <xf numFmtId="0" fontId="26" fillId="0" borderId="0" xfId="34" applyFont="1" applyProtection="1"/>
    <xf numFmtId="4" fontId="26" fillId="0" borderId="0" xfId="34" applyNumberFormat="1" applyFont="1" applyProtection="1"/>
    <xf numFmtId="0" fontId="26" fillId="0" borderId="8" xfId="34" applyFont="1" applyBorder="1" applyAlignment="1" applyProtection="1">
      <alignment horizontal="right" vertical="center"/>
    </xf>
    <xf numFmtId="0" fontId="26" fillId="0" borderId="0" xfId="34" applyFont="1" applyBorder="1" applyAlignment="1" applyProtection="1">
      <alignment vertical="center"/>
    </xf>
    <xf numFmtId="166" fontId="26" fillId="0" borderId="0" xfId="34" applyNumberFormat="1" applyFont="1" applyBorder="1" applyAlignment="1" applyProtection="1">
      <alignment horizontal="right" vertical="center"/>
    </xf>
    <xf numFmtId="166" fontId="26" fillId="0" borderId="9" xfId="34" applyNumberFormat="1" applyFont="1" applyBorder="1" applyAlignment="1" applyProtection="1">
      <alignment horizontal="right" vertical="center" wrapText="1"/>
    </xf>
    <xf numFmtId="0" fontId="25" fillId="0" borderId="0" xfId="34" applyFont="1" applyBorder="1" applyAlignment="1" applyProtection="1">
      <alignment vertical="center"/>
    </xf>
    <xf numFmtId="166" fontId="26" fillId="0" borderId="9" xfId="34" applyNumberFormat="1" applyFont="1" applyBorder="1" applyAlignment="1" applyProtection="1">
      <alignment vertical="center"/>
    </xf>
    <xf numFmtId="0" fontId="25" fillId="0" borderId="9" xfId="34" applyFont="1" applyBorder="1" applyAlignment="1" applyProtection="1">
      <alignment vertical="center"/>
    </xf>
    <xf numFmtId="166" fontId="26" fillId="0" borderId="0" xfId="34" applyNumberFormat="1" applyFont="1" applyBorder="1" applyAlignment="1" applyProtection="1">
      <alignment vertical="center"/>
    </xf>
    <xf numFmtId="166" fontId="26" fillId="0" borderId="0" xfId="34" applyNumberFormat="1" applyFont="1" applyAlignment="1" applyProtection="1">
      <alignment vertical="center"/>
    </xf>
    <xf numFmtId="0" fontId="26" fillId="10" borderId="0" xfId="34" applyFont="1" applyFill="1" applyAlignment="1" applyProtection="1">
      <alignment vertical="center"/>
    </xf>
    <xf numFmtId="166" fontId="26" fillId="10" borderId="0" xfId="34" applyNumberFormat="1" applyFont="1" applyFill="1" applyAlignment="1" applyProtection="1">
      <alignment vertical="center"/>
    </xf>
    <xf numFmtId="166" fontId="26" fillId="10" borderId="0" xfId="34" applyNumberFormat="1" applyFont="1" applyFill="1" applyBorder="1" applyAlignment="1" applyProtection="1">
      <alignment vertical="center"/>
    </xf>
    <xf numFmtId="166" fontId="25" fillId="0" borderId="0" xfId="0" applyNumberFormat="1" applyFont="1"/>
    <xf numFmtId="0" fontId="27" fillId="0" borderId="0" xfId="0" applyFont="1"/>
    <xf numFmtId="166" fontId="16" fillId="0" borderId="0" xfId="34" applyNumberFormat="1" applyFont="1" applyAlignment="1" applyProtection="1">
      <alignment vertical="center"/>
    </xf>
    <xf numFmtId="166" fontId="16" fillId="0" borderId="0" xfId="34" applyNumberFormat="1" applyFont="1" applyProtection="1"/>
    <xf numFmtId="166" fontId="26" fillId="0" borderId="0" xfId="34" applyNumberFormat="1" applyFont="1" applyProtection="1"/>
    <xf numFmtId="166" fontId="25" fillId="0" borderId="0" xfId="34" applyNumberFormat="1" applyFont="1" applyAlignment="1" applyProtection="1">
      <alignment vertical="center"/>
    </xf>
    <xf numFmtId="166" fontId="25" fillId="0" borderId="0" xfId="34" applyNumberFormat="1" applyFont="1" applyProtection="1"/>
    <xf numFmtId="166" fontId="25" fillId="0" borderId="3" xfId="34" applyNumberFormat="1" applyFont="1" applyBorder="1" applyAlignment="1" applyProtection="1">
      <alignment vertical="top"/>
    </xf>
    <xf numFmtId="166" fontId="25" fillId="0" borderId="4" xfId="34" applyNumberFormat="1" applyFont="1" applyBorder="1" applyAlignment="1" applyProtection="1">
      <alignment vertical="top"/>
    </xf>
    <xf numFmtId="166" fontId="25" fillId="0" borderId="2" xfId="34" applyNumberFormat="1" applyFont="1" applyBorder="1" applyAlignment="1" applyProtection="1">
      <alignment vertical="top"/>
    </xf>
    <xf numFmtId="166" fontId="26" fillId="0" borderId="0" xfId="0" applyNumberFormat="1" applyFont="1" applyBorder="1" applyAlignment="1">
      <alignment horizontal="left"/>
    </xf>
    <xf numFmtId="166" fontId="26" fillId="0" borderId="0" xfId="0" applyNumberFormat="1" applyFont="1" applyBorder="1"/>
    <xf numFmtId="166" fontId="25" fillId="0" borderId="0" xfId="0" applyNumberFormat="1" applyFont="1" applyBorder="1" applyAlignment="1">
      <alignment horizontal="right"/>
    </xf>
    <xf numFmtId="166" fontId="25" fillId="0" borderId="0" xfId="0" applyNumberFormat="1" applyFont="1" applyBorder="1" applyAlignment="1">
      <alignment horizontal="left"/>
    </xf>
    <xf numFmtId="166" fontId="25" fillId="0" borderId="0" xfId="0" applyNumberFormat="1" applyFont="1" applyBorder="1"/>
    <xf numFmtId="166" fontId="26" fillId="0" borderId="0" xfId="0" applyNumberFormat="1" applyFont="1"/>
    <xf numFmtId="166" fontId="25" fillId="0" borderId="0" xfId="0" applyNumberFormat="1" applyFont="1" applyAlignment="1">
      <alignment horizontal="right"/>
    </xf>
    <xf numFmtId="166" fontId="25" fillId="11" borderId="0" xfId="0" applyNumberFormat="1" applyFont="1" applyFill="1"/>
    <xf numFmtId="166" fontId="26" fillId="11" borderId="0" xfId="0" applyNumberFormat="1" applyFont="1" applyFill="1"/>
    <xf numFmtId="166" fontId="26" fillId="11" borderId="0" xfId="0" applyNumberFormat="1" applyFont="1" applyFill="1" applyAlignment="1">
      <alignment horizontal="center"/>
    </xf>
    <xf numFmtId="166" fontId="26" fillId="11" borderId="0" xfId="34" applyNumberFormat="1" applyFont="1" applyFill="1" applyAlignment="1" applyProtection="1">
      <alignment horizontal="right" vertical="center"/>
    </xf>
    <xf numFmtId="166" fontId="26" fillId="11" borderId="0" xfId="0" applyNumberFormat="1" applyFont="1" applyFill="1" applyAlignment="1">
      <alignment horizontal="right"/>
    </xf>
    <xf numFmtId="166" fontId="25" fillId="11" borderId="0" xfId="0" applyNumberFormat="1" applyFont="1" applyFill="1" applyAlignment="1">
      <alignment horizontal="right"/>
    </xf>
    <xf numFmtId="166" fontId="26" fillId="11" borderId="10" xfId="0" applyNumberFormat="1" applyFont="1" applyFill="1" applyBorder="1" applyAlignment="1">
      <alignment horizontal="right"/>
    </xf>
    <xf numFmtId="166" fontId="26" fillId="11" borderId="10" xfId="34" applyNumberFormat="1" applyFont="1" applyFill="1" applyBorder="1" applyAlignment="1" applyProtection="1">
      <alignment vertical="center"/>
    </xf>
    <xf numFmtId="166" fontId="26" fillId="0" borderId="0" xfId="0" applyNumberFormat="1" applyFont="1" applyAlignment="1">
      <alignment horizontal="right"/>
    </xf>
    <xf numFmtId="166" fontId="25" fillId="11" borderId="0" xfId="0" applyNumberFormat="1" applyFont="1" applyFill="1" applyAlignment="1">
      <alignment horizontal="right" vertical="center"/>
    </xf>
    <xf numFmtId="166" fontId="25" fillId="0" borderId="0" xfId="0" applyNumberFormat="1" applyFont="1" applyAlignment="1">
      <alignment vertical="center"/>
    </xf>
    <xf numFmtId="166" fontId="25" fillId="0" borderId="0" xfId="0" applyNumberFormat="1" applyFont="1" applyAlignment="1"/>
    <xf numFmtId="166" fontId="26" fillId="0" borderId="11" xfId="34" applyNumberFormat="1" applyFont="1" applyBorder="1" applyAlignment="1" applyProtection="1">
      <alignment vertical="center"/>
    </xf>
    <xf numFmtId="166" fontId="25" fillId="0" borderId="0" xfId="0" applyNumberFormat="1" applyFont="1" applyAlignment="1">
      <alignment horizontal="left"/>
    </xf>
    <xf numFmtId="0" fontId="28" fillId="0" borderId="0" xfId="25" applyFont="1"/>
    <xf numFmtId="0" fontId="28" fillId="0" borderId="0" xfId="25" applyFont="1" applyAlignment="1">
      <alignment horizontal="left" vertical="top"/>
    </xf>
    <xf numFmtId="0" fontId="28" fillId="0" borderId="0" xfId="27" applyFont="1" applyBorder="1" applyAlignment="1" applyProtection="1">
      <alignment vertical="center"/>
      <protection locked="0"/>
    </xf>
    <xf numFmtId="0" fontId="24" fillId="12" borderId="0" xfId="25" applyFont="1" applyFill="1"/>
    <xf numFmtId="0" fontId="23" fillId="12" borderId="0" xfId="25" applyFont="1" applyFill="1" applyAlignment="1">
      <alignment horizontal="left" vertical="top"/>
    </xf>
    <xf numFmtId="0" fontId="23" fillId="0" borderId="0" xfId="25" applyFont="1" applyAlignment="1">
      <alignment horizontal="left" vertical="top"/>
    </xf>
    <xf numFmtId="0" fontId="24" fillId="0" borderId="12" xfId="25" applyFont="1" applyBorder="1" applyAlignment="1">
      <alignment horizontal="left" vertical="top" wrapText="1"/>
    </xf>
    <xf numFmtId="0" fontId="11" fillId="0" borderId="0" xfId="25" applyFont="1" applyAlignment="1">
      <alignment horizontal="left" vertical="top" wrapText="1"/>
    </xf>
    <xf numFmtId="0" fontId="30" fillId="0" borderId="12" xfId="25" applyFont="1" applyBorder="1" applyAlignment="1">
      <alignment horizontal="justify" vertical="top" wrapText="1"/>
    </xf>
    <xf numFmtId="0" fontId="30" fillId="0" borderId="0" xfId="25" applyFont="1" applyBorder="1" applyAlignment="1">
      <alignment horizontal="left" vertical="top" wrapText="1"/>
    </xf>
    <xf numFmtId="0" fontId="30" fillId="0" borderId="0" xfId="25" applyFont="1" applyBorder="1" applyAlignment="1">
      <alignment horizontal="justify" vertical="top" wrapText="1"/>
    </xf>
    <xf numFmtId="0" fontId="11" fillId="0" borderId="0" xfId="25" applyFont="1" applyBorder="1" applyAlignment="1">
      <alignment horizontal="left" vertical="top" wrapText="1"/>
    </xf>
    <xf numFmtId="0" fontId="32" fillId="0" borderId="0" xfId="25" applyFont="1" applyAlignment="1">
      <alignment horizontal="left" vertical="top" wrapText="1"/>
    </xf>
    <xf numFmtId="0" fontId="11" fillId="0" borderId="0" xfId="25" applyFont="1" applyAlignment="1">
      <alignment horizontal="left" vertical="top"/>
    </xf>
    <xf numFmtId="0" fontId="25" fillId="0" borderId="0" xfId="0" applyFont="1" applyBorder="1" applyAlignment="1">
      <alignment horizontal="center" vertical="top"/>
    </xf>
    <xf numFmtId="0" fontId="25" fillId="0" borderId="0" xfId="0" applyFont="1" applyBorder="1" applyAlignment="1">
      <alignment vertical="top"/>
    </xf>
    <xf numFmtId="4" fontId="25" fillId="0" borderId="0" xfId="0" applyNumberFormat="1" applyFont="1" applyBorder="1"/>
    <xf numFmtId="4" fontId="25" fillId="0" borderId="0" xfId="0" applyNumberFormat="1" applyFont="1" applyBorder="1" applyAlignment="1">
      <alignment horizontal="center"/>
    </xf>
    <xf numFmtId="166" fontId="25" fillId="0" borderId="0" xfId="0" applyNumberFormat="1" applyFont="1" applyBorder="1" applyProtection="1">
      <protection locked="0"/>
    </xf>
    <xf numFmtId="0" fontId="25" fillId="0" borderId="0" xfId="0" applyFont="1" applyBorder="1"/>
    <xf numFmtId="4" fontId="25" fillId="0" borderId="0" xfId="15" applyFont="1"/>
    <xf numFmtId="4" fontId="26" fillId="0" borderId="0" xfId="15" applyFont="1" applyAlignment="1">
      <alignment vertical="top"/>
    </xf>
    <xf numFmtId="4" fontId="26" fillId="0" borderId="0" xfId="15" applyFont="1"/>
    <xf numFmtId="4" fontId="26" fillId="0" borderId="0" xfId="15" applyFont="1" applyAlignment="1">
      <alignment horizontal="center"/>
    </xf>
    <xf numFmtId="166" fontId="25" fillId="0" borderId="0" xfId="15" applyNumberFormat="1" applyFont="1" applyProtection="1">
      <protection locked="0"/>
    </xf>
    <xf numFmtId="166" fontId="25" fillId="0" borderId="0" xfId="15" applyNumberFormat="1" applyFont="1"/>
    <xf numFmtId="0" fontId="26" fillId="0" borderId="0" xfId="15" applyNumberFormat="1" applyFont="1" applyAlignment="1">
      <alignment vertical="top"/>
    </xf>
    <xf numFmtId="49" fontId="33" fillId="0" borderId="13" xfId="0" applyNumberFormat="1" applyFont="1" applyBorder="1" applyAlignment="1">
      <alignment vertical="center"/>
    </xf>
    <xf numFmtId="0" fontId="33" fillId="0" borderId="13" xfId="0" applyFont="1" applyBorder="1" applyAlignment="1">
      <alignment vertical="top" wrapText="1"/>
    </xf>
    <xf numFmtId="4" fontId="34" fillId="0" borderId="13" xfId="0" applyNumberFormat="1" applyFont="1" applyBorder="1" applyAlignment="1">
      <alignment vertical="center" wrapText="1"/>
    </xf>
    <xf numFmtId="4" fontId="33" fillId="0" borderId="13" xfId="0" applyNumberFormat="1" applyFont="1" applyBorder="1" applyAlignment="1">
      <alignment horizontal="center" vertical="center"/>
    </xf>
    <xf numFmtId="4" fontId="33" fillId="0" borderId="13" xfId="0" applyNumberFormat="1" applyFont="1" applyBorder="1" applyAlignment="1">
      <alignment horizontal="right" vertical="center"/>
    </xf>
    <xf numFmtId="166" fontId="33" fillId="0" borderId="13" xfId="0" applyNumberFormat="1" applyFont="1" applyBorder="1" applyAlignment="1" applyProtection="1">
      <alignment horizontal="right" vertical="center"/>
      <protection locked="0"/>
    </xf>
    <xf numFmtId="166" fontId="33" fillId="0" borderId="13" xfId="0" applyNumberFormat="1" applyFont="1" applyBorder="1" applyAlignment="1">
      <alignment horizontal="right" vertical="center"/>
    </xf>
    <xf numFmtId="4" fontId="33" fillId="0" borderId="0" xfId="0" applyNumberFormat="1" applyFont="1"/>
    <xf numFmtId="166" fontId="26" fillId="0" borderId="0" xfId="15" applyNumberFormat="1" applyFont="1" applyProtection="1">
      <protection locked="0"/>
    </xf>
    <xf numFmtId="166" fontId="26" fillId="0" borderId="0" xfId="15" applyNumberFormat="1" applyFont="1"/>
    <xf numFmtId="49" fontId="26" fillId="13" borderId="0" xfId="0" applyNumberFormat="1" applyFont="1" applyFill="1" applyAlignment="1">
      <alignment vertical="top"/>
    </xf>
    <xf numFmtId="0" fontId="26" fillId="13" borderId="0" xfId="0" applyFont="1" applyFill="1" applyBorder="1" applyAlignment="1">
      <alignment vertical="top"/>
    </xf>
    <xf numFmtId="4" fontId="26" fillId="13" borderId="0" xfId="0" applyNumberFormat="1" applyFont="1" applyFill="1" applyBorder="1" applyAlignment="1">
      <alignment vertical="top"/>
    </xf>
    <xf numFmtId="4" fontId="26" fillId="13" borderId="0" xfId="0" applyNumberFormat="1" applyFont="1" applyFill="1" applyBorder="1" applyAlignment="1">
      <alignment horizontal="center"/>
    </xf>
    <xf numFmtId="4" fontId="26" fillId="13" borderId="0" xfId="0" applyNumberFormat="1" applyFont="1" applyFill="1" applyBorder="1" applyAlignment="1">
      <alignment horizontal="right"/>
    </xf>
    <xf numFmtId="166" fontId="26" fillId="13" borderId="0" xfId="0" applyNumberFormat="1" applyFont="1" applyFill="1" applyAlignment="1" applyProtection="1">
      <alignment horizontal="right"/>
      <protection locked="0"/>
    </xf>
    <xf numFmtId="166" fontId="26" fillId="13" borderId="0" xfId="0" applyNumberFormat="1" applyFont="1" applyFill="1" applyAlignment="1">
      <alignment horizontal="right"/>
    </xf>
    <xf numFmtId="4" fontId="26" fillId="0" borderId="0" xfId="0" applyNumberFormat="1" applyFont="1"/>
    <xf numFmtId="0" fontId="25" fillId="0" borderId="0" xfId="0" applyFont="1" applyBorder="1" applyAlignment="1" applyProtection="1">
      <alignment vertical="top"/>
      <protection locked="0"/>
    </xf>
    <xf numFmtId="0" fontId="26" fillId="0" borderId="0" xfId="0" applyFont="1" applyBorder="1" applyAlignment="1">
      <alignment vertical="top"/>
    </xf>
    <xf numFmtId="4" fontId="26" fillId="0" borderId="0" xfId="0" applyNumberFormat="1" applyFont="1" applyBorder="1" applyAlignment="1"/>
    <xf numFmtId="4" fontId="25" fillId="0" borderId="0" xfId="0" applyNumberFormat="1" applyFont="1" applyBorder="1" applyAlignment="1"/>
    <xf numFmtId="166" fontId="25" fillId="0" borderId="0" xfId="0" applyNumberFormat="1" applyFont="1" applyBorder="1" applyAlignment="1" applyProtection="1">
      <protection locked="0"/>
    </xf>
    <xf numFmtId="0" fontId="25" fillId="0" borderId="0" xfId="0" applyFont="1" applyBorder="1" applyAlignment="1">
      <alignment horizontal="left" vertical="top"/>
    </xf>
    <xf numFmtId="0" fontId="25" fillId="0" borderId="0" xfId="0" applyFont="1" applyBorder="1" applyAlignment="1">
      <alignment horizontal="justify" vertical="top" wrapText="1"/>
    </xf>
    <xf numFmtId="166" fontId="25" fillId="0" borderId="0" xfId="0" applyNumberFormat="1" applyFont="1" applyBorder="1" applyAlignment="1"/>
    <xf numFmtId="0" fontId="25" fillId="0" borderId="0" xfId="0" applyFont="1" applyAlignment="1">
      <alignment vertical="top"/>
    </xf>
    <xf numFmtId="0" fontId="25" fillId="0" borderId="0" xfId="0" applyFont="1" applyBorder="1" applyAlignment="1">
      <alignment horizontal="left" vertical="top" wrapText="1"/>
    </xf>
    <xf numFmtId="0" fontId="26" fillId="0" borderId="0" xfId="0" applyFont="1" applyBorder="1" applyAlignment="1">
      <alignment horizontal="left" vertical="top"/>
    </xf>
    <xf numFmtId="4" fontId="35" fillId="0" borderId="0" xfId="0" applyNumberFormat="1" applyFont="1" applyBorder="1" applyAlignment="1">
      <alignment horizontal="justify" vertical="top" wrapText="1"/>
    </xf>
    <xf numFmtId="0" fontId="36" fillId="0" borderId="0" xfId="0" applyFont="1" applyBorder="1" applyAlignment="1">
      <alignment horizontal="justify" vertical="top"/>
    </xf>
    <xf numFmtId="0" fontId="25" fillId="0" borderId="0" xfId="0" applyFont="1" applyBorder="1" applyAlignment="1">
      <alignment vertical="top" wrapText="1"/>
    </xf>
    <xf numFmtId="4" fontId="16" fillId="0" borderId="0" xfId="0" applyNumberFormat="1" applyFont="1" applyBorder="1" applyAlignment="1">
      <alignment horizontal="center" wrapText="1"/>
    </xf>
    <xf numFmtId="4" fontId="16" fillId="0" borderId="0" xfId="0" applyNumberFormat="1" applyFont="1" applyBorder="1" applyAlignment="1">
      <alignment horizontal="right" wrapText="1"/>
    </xf>
    <xf numFmtId="166" fontId="16" fillId="9" borderId="0" xfId="0" applyNumberFormat="1" applyFont="1" applyFill="1" applyBorder="1" applyAlignment="1" applyProtection="1">
      <alignment horizontal="right" wrapText="1"/>
      <protection locked="0"/>
    </xf>
    <xf numFmtId="166" fontId="16" fillId="0" borderId="0" xfId="0" applyNumberFormat="1" applyFont="1" applyBorder="1" applyAlignment="1" applyProtection="1">
      <alignment horizontal="right" wrapText="1"/>
      <protection locked="0"/>
    </xf>
    <xf numFmtId="4" fontId="25" fillId="0" borderId="0" xfId="0" applyNumberFormat="1" applyFont="1" applyBorder="1" applyAlignment="1">
      <alignment vertical="top" wrapText="1"/>
    </xf>
    <xf numFmtId="0" fontId="25" fillId="0" borderId="0" xfId="0" applyFont="1" applyBorder="1" applyAlignment="1">
      <alignment horizontal="right" vertical="top"/>
    </xf>
    <xf numFmtId="167" fontId="25" fillId="0" borderId="0" xfId="0" applyNumberFormat="1" applyFont="1" applyBorder="1" applyAlignment="1">
      <alignment horizontal="left" vertical="top"/>
    </xf>
    <xf numFmtId="4" fontId="25" fillId="0" borderId="0" xfId="0" applyNumberFormat="1" applyFont="1" applyBorder="1" applyAlignment="1" applyProtection="1">
      <alignment vertical="top"/>
      <protection locked="0"/>
    </xf>
    <xf numFmtId="4" fontId="0" fillId="0" borderId="0" xfId="0" applyNumberFormat="1" applyFont="1" applyBorder="1" applyAlignment="1">
      <alignment horizontal="left"/>
    </xf>
    <xf numFmtId="166" fontId="0" fillId="0" borderId="0" xfId="0" applyNumberFormat="1" applyFont="1" applyBorder="1" applyAlignment="1" applyProtection="1">
      <alignment horizontal="left"/>
      <protection locked="0"/>
    </xf>
    <xf numFmtId="4" fontId="16" fillId="0" borderId="0" xfId="0" applyNumberFormat="1" applyFont="1" applyBorder="1" applyAlignment="1">
      <alignment horizontal="center"/>
    </xf>
    <xf numFmtId="0" fontId="25" fillId="0" borderId="10" xfId="0" applyFont="1" applyBorder="1" applyAlignment="1">
      <alignment horizontal="center" vertical="top"/>
    </xf>
    <xf numFmtId="0" fontId="26" fillId="0" borderId="10" xfId="0" applyFont="1" applyBorder="1" applyAlignment="1">
      <alignment vertical="top"/>
    </xf>
    <xf numFmtId="4" fontId="26" fillId="0" borderId="10" xfId="0" applyNumberFormat="1" applyFont="1" applyBorder="1" applyAlignment="1"/>
    <xf numFmtId="4" fontId="16" fillId="0" borderId="10" xfId="0" applyNumberFormat="1" applyFont="1" applyBorder="1" applyAlignment="1">
      <alignment horizontal="center"/>
    </xf>
    <xf numFmtId="4" fontId="25" fillId="0" borderId="10" xfId="0" applyNumberFormat="1" applyFont="1" applyBorder="1" applyAlignment="1"/>
    <xf numFmtId="166" fontId="25" fillId="0" borderId="10" xfId="0" applyNumberFormat="1" applyFont="1" applyBorder="1" applyAlignment="1" applyProtection="1">
      <protection locked="0"/>
    </xf>
    <xf numFmtId="166" fontId="26" fillId="0" borderId="10" xfId="0" applyNumberFormat="1" applyFont="1" applyBorder="1" applyAlignment="1"/>
    <xf numFmtId="0" fontId="25" fillId="0" borderId="0" xfId="0" applyFont="1" applyBorder="1" applyAlignment="1">
      <alignment horizontal="center"/>
    </xf>
    <xf numFmtId="0" fontId="34" fillId="0" borderId="13" xfId="0" applyFont="1" applyBorder="1" applyAlignment="1">
      <alignment vertical="center" wrapText="1"/>
    </xf>
    <xf numFmtId="0" fontId="25" fillId="0" borderId="0" xfId="0" applyFont="1" applyBorder="1" applyAlignment="1"/>
    <xf numFmtId="0" fontId="25" fillId="0" borderId="0" xfId="45" applyFont="1" applyAlignment="1">
      <alignment horizontal="center" vertical="top"/>
    </xf>
    <xf numFmtId="0" fontId="25" fillId="0" borderId="0" xfId="45" applyFont="1" applyAlignment="1">
      <alignment vertical="top" wrapText="1"/>
    </xf>
    <xf numFmtId="0" fontId="25" fillId="0" borderId="0" xfId="45" applyFont="1" applyBorder="1" applyAlignment="1">
      <alignment horizontal="left"/>
    </xf>
    <xf numFmtId="4" fontId="25" fillId="0" borderId="0" xfId="45" applyNumberFormat="1" applyFont="1" applyBorder="1" applyAlignment="1"/>
    <xf numFmtId="2" fontId="25" fillId="0" borderId="0" xfId="45" applyNumberFormat="1" applyFont="1" applyBorder="1" applyAlignment="1">
      <alignment horizontal="right"/>
    </xf>
    <xf numFmtId="166" fontId="25" fillId="0" borderId="0" xfId="45" applyNumberFormat="1" applyFont="1" applyAlignment="1" applyProtection="1">
      <alignment horizontal="right"/>
      <protection locked="0"/>
    </xf>
    <xf numFmtId="166" fontId="25" fillId="0" borderId="0" xfId="45" applyNumberFormat="1" applyFont="1" applyAlignment="1">
      <alignment horizontal="right"/>
    </xf>
    <xf numFmtId="4" fontId="25" fillId="0" borderId="0" xfId="45" applyNumberFormat="1" applyFont="1" applyAlignment="1"/>
    <xf numFmtId="4" fontId="25" fillId="0" borderId="0" xfId="45" applyNumberFormat="1" applyFont="1" applyAlignment="1">
      <alignment horizontal="right"/>
    </xf>
    <xf numFmtId="0" fontId="25" fillId="0" borderId="0" xfId="45" applyFont="1"/>
    <xf numFmtId="2" fontId="25" fillId="0" borderId="0" xfId="15" applyNumberFormat="1" applyFont="1"/>
    <xf numFmtId="0" fontId="25" fillId="0" borderId="0" xfId="41" applyFont="1"/>
    <xf numFmtId="49" fontId="26" fillId="13" borderId="0" xfId="16" applyNumberFormat="1" applyFont="1" applyFill="1" applyAlignment="1">
      <alignment vertical="top"/>
    </xf>
    <xf numFmtId="0" fontId="26" fillId="13" borderId="0" xfId="16" applyFont="1" applyFill="1" applyBorder="1" applyAlignment="1">
      <alignment vertical="top"/>
    </xf>
    <xf numFmtId="4" fontId="26" fillId="13" borderId="0" xfId="16" applyNumberFormat="1" applyFont="1" applyFill="1" applyBorder="1" applyAlignment="1">
      <alignment horizontal="center"/>
    </xf>
    <xf numFmtId="2" fontId="26" fillId="13" borderId="0" xfId="16" applyNumberFormat="1" applyFont="1" applyFill="1" applyBorder="1" applyAlignment="1">
      <alignment horizontal="right"/>
    </xf>
    <xf numFmtId="166" fontId="26" fillId="13" borderId="0" xfId="16" applyNumberFormat="1" applyFont="1" applyFill="1" applyAlignment="1" applyProtection="1">
      <alignment horizontal="right"/>
      <protection locked="0"/>
    </xf>
    <xf numFmtId="166" fontId="26" fillId="13" borderId="0" xfId="16" applyNumberFormat="1" applyFont="1" applyFill="1" applyAlignment="1">
      <alignment horizontal="right"/>
    </xf>
    <xf numFmtId="0" fontId="25" fillId="0" borderId="0" xfId="16" applyFont="1" applyBorder="1" applyAlignment="1">
      <alignment horizontal="center" vertical="top"/>
    </xf>
    <xf numFmtId="0" fontId="25" fillId="0" borderId="0" xfId="16" applyFont="1" applyBorder="1" applyAlignment="1">
      <alignment vertical="top"/>
    </xf>
    <xf numFmtId="0" fontId="25" fillId="0" borderId="0" xfId="16" applyFont="1" applyBorder="1" applyAlignment="1">
      <alignment horizontal="center"/>
    </xf>
    <xf numFmtId="4" fontId="25" fillId="0" borderId="0" xfId="16" applyNumberFormat="1" applyFont="1" applyBorder="1" applyAlignment="1"/>
    <xf numFmtId="2" fontId="25" fillId="0" borderId="0" xfId="16" applyNumberFormat="1" applyFont="1" applyBorder="1" applyAlignment="1"/>
    <xf numFmtId="166" fontId="25" fillId="0" borderId="0" xfId="16" applyNumberFormat="1" applyFont="1" applyBorder="1" applyAlignment="1" applyProtection="1">
      <protection locked="0"/>
    </xf>
    <xf numFmtId="166" fontId="25" fillId="0" borderId="0" xfId="41" applyNumberFormat="1" applyFont="1"/>
    <xf numFmtId="49" fontId="33" fillId="0" borderId="13" xfId="16" applyNumberFormat="1" applyFont="1" applyBorder="1" applyAlignment="1">
      <alignment vertical="center"/>
    </xf>
    <xf numFmtId="0" fontId="33" fillId="0" borderId="13" xfId="16" applyFont="1" applyBorder="1" applyAlignment="1">
      <alignment vertical="top" wrapText="1"/>
    </xf>
    <xf numFmtId="0" fontId="34" fillId="0" borderId="13" xfId="16" applyFont="1" applyBorder="1" applyAlignment="1">
      <alignment vertical="center" wrapText="1"/>
    </xf>
    <xf numFmtId="2" fontId="33" fillId="0" borderId="13" xfId="0" applyNumberFormat="1" applyFont="1" applyBorder="1" applyAlignment="1">
      <alignment horizontal="right" vertical="center"/>
    </xf>
    <xf numFmtId="0" fontId="26" fillId="0" borderId="14" xfId="16" applyFont="1" applyBorder="1" applyAlignment="1">
      <alignment horizontal="center" vertical="top"/>
    </xf>
    <xf numFmtId="0" fontId="26" fillId="0" borderId="15" xfId="16" applyFont="1" applyBorder="1" applyAlignment="1">
      <alignment vertical="top" wrapText="1"/>
    </xf>
    <xf numFmtId="0" fontId="25" fillId="0" borderId="15" xfId="16" applyFont="1" applyBorder="1" applyAlignment="1">
      <alignment horizontal="center"/>
    </xf>
    <xf numFmtId="4" fontId="25" fillId="0" borderId="15" xfId="16" applyNumberFormat="1" applyFont="1" applyBorder="1" applyAlignment="1"/>
    <xf numFmtId="2" fontId="25" fillId="0" borderId="15" xfId="16" applyNumberFormat="1" applyFont="1" applyBorder="1" applyAlignment="1"/>
    <xf numFmtId="166" fontId="25" fillId="0" borderId="16" xfId="16" applyNumberFormat="1" applyFont="1" applyBorder="1" applyProtection="1">
      <protection locked="0"/>
    </xf>
    <xf numFmtId="166" fontId="25" fillId="0" borderId="16" xfId="45" applyNumberFormat="1" applyFont="1" applyBorder="1" applyAlignment="1">
      <alignment horizontal="right"/>
    </xf>
    <xf numFmtId="0" fontId="25" fillId="0" borderId="0" xfId="16" applyFont="1" applyAlignment="1">
      <alignment horizontal="center" vertical="top"/>
    </xf>
    <xf numFmtId="0" fontId="26" fillId="0" borderId="0" xfId="16" applyFont="1" applyAlignment="1">
      <alignment horizontal="left" vertical="top" wrapText="1"/>
    </xf>
    <xf numFmtId="0" fontId="25" fillId="0" borderId="0" xfId="16" applyFont="1" applyAlignment="1">
      <alignment horizontal="left"/>
    </xf>
    <xf numFmtId="4" fontId="25" fillId="0" borderId="0" xfId="16" applyNumberFormat="1" applyFont="1" applyAlignment="1">
      <alignment horizontal="right"/>
    </xf>
    <xf numFmtId="2" fontId="25" fillId="0" borderId="0" xfId="16" applyNumberFormat="1" applyFont="1" applyAlignment="1">
      <alignment horizontal="right"/>
    </xf>
    <xf numFmtId="166" fontId="25" fillId="0" borderId="0" xfId="16" applyNumberFormat="1" applyFont="1" applyAlignment="1" applyProtection="1">
      <alignment horizontal="right"/>
      <protection locked="0"/>
    </xf>
    <xf numFmtId="0" fontId="26" fillId="0" borderId="0" xfId="45" applyFont="1" applyAlignment="1">
      <alignment horizontal="center" vertical="top"/>
    </xf>
    <xf numFmtId="0" fontId="26" fillId="0" borderId="0" xfId="41" applyFont="1" applyBorder="1" applyAlignment="1">
      <alignment vertical="top" wrapText="1"/>
    </xf>
    <xf numFmtId="0" fontId="25" fillId="0" borderId="0" xfId="45" applyFont="1" applyBorder="1" applyAlignment="1">
      <alignment horizontal="left" vertical="top"/>
    </xf>
    <xf numFmtId="0" fontId="25" fillId="0" borderId="0" xfId="41" applyFont="1" applyBorder="1" applyAlignment="1">
      <alignment horizontal="left" vertical="top" wrapText="1"/>
    </xf>
    <xf numFmtId="0" fontId="25" fillId="0" borderId="0" xfId="16" applyFont="1"/>
    <xf numFmtId="0" fontId="25" fillId="0" borderId="0" xfId="43" applyFont="1" applyBorder="1" applyAlignment="1">
      <alignment horizontal="left" vertical="top" wrapText="1"/>
    </xf>
    <xf numFmtId="0" fontId="25" fillId="0" borderId="0" xfId="41" applyFont="1" applyAlignment="1">
      <alignment horizontal="center" vertical="top"/>
    </xf>
    <xf numFmtId="0" fontId="25" fillId="0" borderId="0" xfId="41" applyFont="1" applyAlignment="1">
      <alignment horizontal="left" vertical="top"/>
    </xf>
    <xf numFmtId="4" fontId="25" fillId="0" borderId="0" xfId="41" applyNumberFormat="1" applyFont="1" applyAlignment="1"/>
    <xf numFmtId="2" fontId="25" fillId="0" borderId="0" xfId="41" applyNumberFormat="1" applyFont="1" applyAlignment="1">
      <alignment horizontal="right"/>
    </xf>
    <xf numFmtId="166" fontId="25" fillId="0" borderId="0" xfId="41" applyNumberFormat="1" applyFont="1" applyProtection="1">
      <protection locked="0"/>
    </xf>
    <xf numFmtId="0" fontId="25" fillId="0" borderId="0" xfId="43" applyFont="1" applyBorder="1" applyAlignment="1">
      <alignment horizontal="justify" vertical="top" wrapText="1"/>
    </xf>
    <xf numFmtId="2" fontId="25" fillId="0" borderId="0" xfId="41" applyNumberFormat="1" applyFont="1" applyAlignment="1"/>
    <xf numFmtId="0" fontId="0" fillId="0" borderId="0" xfId="0" applyAlignment="1">
      <alignment horizontal="justify" vertical="top" wrapText="1"/>
    </xf>
    <xf numFmtId="49" fontId="26" fillId="10" borderId="0" xfId="16" applyNumberFormat="1" applyFont="1" applyFill="1" applyAlignment="1">
      <alignment vertical="top"/>
    </xf>
    <xf numFmtId="0" fontId="26" fillId="10" borderId="0" xfId="16" applyFont="1" applyFill="1" applyBorder="1" applyAlignment="1">
      <alignment vertical="top"/>
    </xf>
    <xf numFmtId="0" fontId="0" fillId="10" borderId="0" xfId="0" applyFill="1" applyAlignment="1">
      <alignment horizontal="justify" vertical="top" wrapText="1"/>
    </xf>
    <xf numFmtId="4" fontId="25" fillId="10" borderId="0" xfId="41" applyNumberFormat="1" applyFont="1" applyFill="1" applyAlignment="1"/>
    <xf numFmtId="2" fontId="25" fillId="10" borderId="0" xfId="41" applyNumberFormat="1" applyFont="1" applyFill="1" applyAlignment="1">
      <alignment horizontal="right"/>
    </xf>
    <xf numFmtId="166" fontId="25" fillId="10" borderId="0" xfId="41" applyNumberFormat="1" applyFont="1" applyFill="1" applyProtection="1">
      <protection locked="0"/>
    </xf>
    <xf numFmtId="166" fontId="25" fillId="10" borderId="0" xfId="41" applyNumberFormat="1" applyFont="1" applyFill="1"/>
    <xf numFmtId="0" fontId="25" fillId="0" borderId="0" xfId="41" applyFont="1" applyBorder="1" applyAlignment="1">
      <alignment vertical="top" wrapText="1"/>
    </xf>
    <xf numFmtId="0" fontId="25" fillId="0" borderId="0" xfId="16" applyFont="1" applyBorder="1" applyAlignment="1">
      <alignment vertical="top" wrapText="1"/>
    </xf>
    <xf numFmtId="0" fontId="25" fillId="0" borderId="0" xfId="16" applyFont="1" applyAlignment="1">
      <alignment horizontal="center"/>
    </xf>
    <xf numFmtId="2" fontId="25" fillId="0" borderId="0" xfId="16" applyNumberFormat="1" applyFont="1"/>
    <xf numFmtId="166" fontId="25" fillId="0" borderId="0" xfId="16" applyNumberFormat="1" applyFont="1" applyProtection="1">
      <protection locked="0"/>
    </xf>
    <xf numFmtId="166" fontId="25" fillId="0" borderId="0" xfId="16" applyNumberFormat="1" applyFont="1"/>
    <xf numFmtId="0" fontId="25" fillId="0" borderId="0" xfId="16" applyFont="1" applyAlignment="1">
      <alignment vertical="top"/>
    </xf>
    <xf numFmtId="49" fontId="26" fillId="0" borderId="0" xfId="16" applyNumberFormat="1" applyFont="1" applyBorder="1" applyAlignment="1">
      <alignment horizontal="left" vertical="top" wrapText="1"/>
    </xf>
    <xf numFmtId="166" fontId="25" fillId="9" borderId="0" xfId="16" applyNumberFormat="1" applyFont="1" applyFill="1" applyAlignment="1" applyProtection="1">
      <alignment horizontal="right"/>
      <protection locked="0"/>
    </xf>
    <xf numFmtId="166" fontId="25" fillId="0" borderId="0" xfId="16" applyNumberFormat="1" applyFont="1" applyAlignment="1">
      <alignment horizontal="right"/>
    </xf>
    <xf numFmtId="0" fontId="25" fillId="0" borderId="0" xfId="16" applyFont="1" applyAlignment="1">
      <alignment vertical="top" wrapText="1"/>
    </xf>
    <xf numFmtId="49" fontId="25" fillId="0" borderId="0" xfId="16" applyNumberFormat="1" applyFont="1" applyBorder="1" applyAlignment="1">
      <alignment horizontal="left" vertical="top" wrapText="1"/>
    </xf>
    <xf numFmtId="0" fontId="25" fillId="0" borderId="0" xfId="16" applyFont="1" applyAlignment="1">
      <alignment wrapText="1"/>
    </xf>
    <xf numFmtId="0" fontId="25" fillId="0" borderId="0" xfId="0" applyFont="1" applyAlignment="1">
      <alignment horizontal="left" vertical="top" wrapText="1"/>
    </xf>
    <xf numFmtId="0" fontId="25" fillId="0" borderId="0" xfId="0" applyFont="1" applyAlignment="1">
      <alignment vertical="top" wrapText="1"/>
    </xf>
    <xf numFmtId="49" fontId="25" fillId="0" borderId="0" xfId="16" applyNumberFormat="1" applyFont="1" applyAlignment="1">
      <alignment horizontal="justify" vertical="top" wrapText="1"/>
    </xf>
    <xf numFmtId="166" fontId="25" fillId="0" borderId="0" xfId="41" applyNumberFormat="1" applyFont="1" applyAlignment="1" applyProtection="1">
      <alignment horizontal="right"/>
      <protection locked="0"/>
    </xf>
    <xf numFmtId="49" fontId="26" fillId="0" borderId="10" xfId="16" applyNumberFormat="1" applyFont="1" applyBorder="1" applyAlignment="1">
      <alignment horizontal="center" vertical="center"/>
    </xf>
    <xf numFmtId="49" fontId="26" fillId="0" borderId="10" xfId="16" applyNumberFormat="1" applyFont="1" applyBorder="1" applyAlignment="1">
      <alignment horizontal="center" vertical="top"/>
    </xf>
    <xf numFmtId="0" fontId="39" fillId="0" borderId="10" xfId="16" applyFont="1" applyBorder="1" applyAlignment="1">
      <alignment horizontal="left" vertical="center"/>
    </xf>
    <xf numFmtId="2" fontId="26" fillId="0" borderId="10" xfId="16" applyNumberFormat="1" applyFont="1" applyBorder="1" applyAlignment="1">
      <alignment vertical="center"/>
    </xf>
    <xf numFmtId="166" fontId="26" fillId="0" borderId="10" xfId="16" applyNumberFormat="1" applyFont="1" applyBorder="1" applyAlignment="1" applyProtection="1">
      <alignment vertical="center"/>
      <protection locked="0"/>
    </xf>
    <xf numFmtId="166" fontId="26" fillId="0" borderId="10" xfId="16" applyNumberFormat="1" applyFont="1" applyBorder="1" applyAlignment="1">
      <alignment vertical="center"/>
    </xf>
    <xf numFmtId="0" fontId="16" fillId="0" borderId="0" xfId="16" applyFont="1" applyBorder="1" applyAlignment="1">
      <alignment horizontal="left"/>
    </xf>
    <xf numFmtId="166" fontId="25" fillId="0" borderId="0" xfId="16" applyNumberFormat="1" applyFont="1" applyBorder="1" applyAlignment="1"/>
    <xf numFmtId="0" fontId="25" fillId="0" borderId="0" xfId="46" applyFont="1" applyAlignment="1">
      <alignment horizontal="center" vertical="top"/>
    </xf>
    <xf numFmtId="0" fontId="25" fillId="0" borderId="0" xfId="46" applyFont="1" applyAlignment="1">
      <alignment vertical="top" wrapText="1"/>
    </xf>
    <xf numFmtId="0" fontId="25" fillId="0" borderId="0" xfId="46" applyFont="1" applyBorder="1" applyAlignment="1">
      <alignment horizontal="left"/>
    </xf>
    <xf numFmtId="4" fontId="25" fillId="0" borderId="0" xfId="46" applyNumberFormat="1" applyFont="1" applyBorder="1" applyAlignment="1"/>
    <xf numFmtId="2" fontId="25" fillId="0" borderId="0" xfId="46" applyNumberFormat="1" applyFont="1" applyBorder="1" applyAlignment="1">
      <alignment horizontal="right"/>
    </xf>
    <xf numFmtId="166" fontId="25" fillId="0" borderId="0" xfId="46" applyNumberFormat="1" applyFont="1" applyAlignment="1" applyProtection="1">
      <alignment horizontal="right"/>
      <protection locked="0"/>
    </xf>
    <xf numFmtId="166" fontId="25" fillId="0" borderId="0" xfId="46" applyNumberFormat="1" applyFont="1" applyAlignment="1">
      <alignment horizontal="right"/>
    </xf>
    <xf numFmtId="4" fontId="25" fillId="0" borderId="0" xfId="46" applyNumberFormat="1" applyFont="1" applyAlignment="1"/>
    <xf numFmtId="4" fontId="25" fillId="0" borderId="0" xfId="46" applyNumberFormat="1" applyFont="1" applyAlignment="1">
      <alignment horizontal="right"/>
    </xf>
    <xf numFmtId="0" fontId="25" fillId="0" borderId="0" xfId="46" applyFont="1"/>
    <xf numFmtId="0" fontId="25" fillId="0" borderId="0" xfId="42" applyFont="1"/>
    <xf numFmtId="0" fontId="26" fillId="0" borderId="0" xfId="15" applyNumberFormat="1" applyFont="1"/>
    <xf numFmtId="0" fontId="25" fillId="0" borderId="0" xfId="16" applyFont="1" applyBorder="1" applyAlignment="1"/>
    <xf numFmtId="166" fontId="25" fillId="0" borderId="0" xfId="42" applyNumberFormat="1" applyFont="1"/>
    <xf numFmtId="0" fontId="33" fillId="0" borderId="13" xfId="16" applyFont="1" applyBorder="1" applyAlignment="1">
      <alignment vertical="center" wrapText="1"/>
    </xf>
    <xf numFmtId="166" fontId="25" fillId="0" borderId="16" xfId="46" applyNumberFormat="1" applyFont="1" applyBorder="1" applyAlignment="1">
      <alignment horizontal="right"/>
    </xf>
    <xf numFmtId="0" fontId="26" fillId="0" borderId="0" xfId="46" applyFont="1" applyAlignment="1">
      <alignment horizontal="center" vertical="top"/>
    </xf>
    <xf numFmtId="0" fontId="26" fillId="0" borderId="0" xfId="42" applyFont="1" applyBorder="1" applyAlignment="1">
      <alignment vertical="top" wrapText="1"/>
    </xf>
    <xf numFmtId="0" fontId="25" fillId="0" borderId="0" xfId="46" applyFont="1" applyBorder="1" applyAlignment="1">
      <alignment horizontal="left" vertical="top"/>
    </xf>
    <xf numFmtId="0" fontId="25" fillId="0" borderId="0" xfId="44" applyFont="1" applyBorder="1" applyAlignment="1">
      <alignment horizontal="left" vertical="top" wrapText="1"/>
    </xf>
    <xf numFmtId="0" fontId="45" fillId="0" borderId="0" xfId="16" applyAlignment="1">
      <alignment horizontal="left" vertical="top" wrapText="1"/>
    </xf>
    <xf numFmtId="0" fontId="25" fillId="0" borderId="0" xfId="42" applyFont="1" applyAlignment="1">
      <alignment horizontal="center" vertical="top"/>
    </xf>
    <xf numFmtId="0" fontId="25" fillId="0" borderId="0" xfId="44" applyFont="1" applyBorder="1" applyAlignment="1">
      <alignment vertical="top" wrapText="1"/>
    </xf>
    <xf numFmtId="0" fontId="25" fillId="0" borderId="0" xfId="42" applyFont="1" applyAlignment="1">
      <alignment horizontal="left" vertical="top"/>
    </xf>
    <xf numFmtId="4" fontId="25" fillId="0" borderId="0" xfId="42" applyNumberFormat="1" applyFont="1" applyAlignment="1"/>
    <xf numFmtId="2" fontId="25" fillId="0" borderId="0" xfId="42" applyNumberFormat="1" applyFont="1" applyAlignment="1">
      <alignment horizontal="right"/>
    </xf>
    <xf numFmtId="166" fontId="25" fillId="0" borderId="0" xfId="42" applyNumberFormat="1" applyFont="1" applyProtection="1">
      <protection locked="0"/>
    </xf>
    <xf numFmtId="0" fontId="25" fillId="0" borderId="0" xfId="44" applyFont="1" applyBorder="1" applyAlignment="1">
      <alignment horizontal="justify" vertical="top" wrapText="1"/>
    </xf>
    <xf numFmtId="2" fontId="25" fillId="0" borderId="0" xfId="42" applyNumberFormat="1" applyFont="1" applyAlignment="1"/>
    <xf numFmtId="49" fontId="26" fillId="10" borderId="0" xfId="16" applyNumberFormat="1" applyFont="1" applyFill="1" applyAlignment="1">
      <alignment horizontal="center" vertical="top"/>
    </xf>
    <xf numFmtId="4" fontId="25" fillId="10" borderId="0" xfId="42" applyNumberFormat="1" applyFont="1" applyFill="1" applyAlignment="1"/>
    <xf numFmtId="2" fontId="25" fillId="10" borderId="0" xfId="42" applyNumberFormat="1" applyFont="1" applyFill="1" applyAlignment="1">
      <alignment horizontal="right"/>
    </xf>
    <xf numFmtId="166" fontId="25" fillId="10" borderId="0" xfId="42" applyNumberFormat="1" applyFont="1" applyFill="1" applyProtection="1">
      <protection locked="0"/>
    </xf>
    <xf numFmtId="166" fontId="25" fillId="10" borderId="0" xfId="42" applyNumberFormat="1" applyFont="1" applyFill="1"/>
    <xf numFmtId="0" fontId="25" fillId="0" borderId="0" xfId="42" applyFont="1" applyBorder="1" applyAlignment="1">
      <alignment vertical="top" wrapText="1"/>
    </xf>
    <xf numFmtId="0" fontId="25" fillId="0" borderId="0" xfId="0" applyFont="1" applyAlignment="1">
      <alignment vertical="top" wrapText="1"/>
    </xf>
    <xf numFmtId="166" fontId="25" fillId="0" borderId="0" xfId="42" applyNumberFormat="1" applyFont="1" applyAlignment="1" applyProtection="1">
      <alignment horizontal="right"/>
      <protection locked="0"/>
    </xf>
    <xf numFmtId="4" fontId="25" fillId="0" borderId="0" xfId="45" applyNumberFormat="1" applyFont="1" applyBorder="1" applyAlignment="1">
      <alignment horizontal="right"/>
    </xf>
    <xf numFmtId="4" fontId="33" fillId="0" borderId="13" xfId="16" applyNumberFormat="1" applyFont="1" applyBorder="1" applyAlignment="1">
      <alignment horizontal="center" vertical="center"/>
    </xf>
    <xf numFmtId="4" fontId="33" fillId="0" borderId="13" xfId="16" applyNumberFormat="1" applyFont="1" applyBorder="1" applyAlignment="1">
      <alignment horizontal="right" vertical="center"/>
    </xf>
    <xf numFmtId="166" fontId="33" fillId="0" borderId="13" xfId="16" applyNumberFormat="1" applyFont="1" applyBorder="1" applyAlignment="1">
      <alignment horizontal="right" vertical="center"/>
    </xf>
    <xf numFmtId="4" fontId="25" fillId="0" borderId="0" xfId="41" applyNumberFormat="1" applyFont="1" applyAlignment="1">
      <alignment horizontal="right"/>
    </xf>
    <xf numFmtId="4" fontId="26" fillId="13" borderId="0" xfId="16" applyNumberFormat="1" applyFont="1" applyFill="1" applyBorder="1" applyAlignment="1">
      <alignment horizontal="right"/>
    </xf>
    <xf numFmtId="0" fontId="26" fillId="0" borderId="15" xfId="16" applyFont="1" applyBorder="1" applyAlignment="1"/>
    <xf numFmtId="0" fontId="25" fillId="0" borderId="0" xfId="43" applyFont="1" applyBorder="1" applyAlignment="1">
      <alignment vertical="top" wrapText="1"/>
    </xf>
    <xf numFmtId="0" fontId="25" fillId="0" borderId="0" xfId="41" applyFont="1" applyAlignment="1">
      <alignment horizontal="left"/>
    </xf>
    <xf numFmtId="0" fontId="38" fillId="0" borderId="0" xfId="43" applyFont="1" applyBorder="1" applyAlignment="1">
      <alignment horizontal="justify" vertical="top" wrapText="1"/>
    </xf>
    <xf numFmtId="0" fontId="45" fillId="0" borderId="0" xfId="16" applyAlignment="1">
      <alignment horizontal="justify" vertical="top" wrapText="1"/>
    </xf>
    <xf numFmtId="0" fontId="45" fillId="0" borderId="0" xfId="16" applyAlignment="1"/>
    <xf numFmtId="0" fontId="45" fillId="0" borderId="0" xfId="16" applyAlignment="1" applyProtection="1">
      <protection locked="0"/>
    </xf>
    <xf numFmtId="0" fontId="25" fillId="0" borderId="12" xfId="43" applyFont="1" applyBorder="1" applyAlignment="1">
      <alignment horizontal="justify" vertical="top" wrapText="1"/>
    </xf>
    <xf numFmtId="0" fontId="0" fillId="0" borderId="0" xfId="16" applyFont="1" applyAlignment="1">
      <alignment horizontal="justify" vertical="top" wrapText="1"/>
    </xf>
    <xf numFmtId="49" fontId="26" fillId="10" borderId="0" xfId="16" applyNumberFormat="1" applyFont="1" applyFill="1" applyAlignment="1">
      <alignment horizontal="center" vertical="center"/>
    </xf>
    <xf numFmtId="0" fontId="45" fillId="10" borderId="0" xfId="16" applyFill="1" applyAlignment="1">
      <alignment horizontal="justify" vertical="top" wrapText="1"/>
    </xf>
    <xf numFmtId="4" fontId="25" fillId="10" borderId="0" xfId="41" applyNumberFormat="1" applyFont="1" applyFill="1" applyAlignment="1">
      <alignment horizontal="right"/>
    </xf>
    <xf numFmtId="0" fontId="38" fillId="0" borderId="0" xfId="41" applyFont="1" applyBorder="1" applyAlignment="1">
      <alignment vertical="top" wrapText="1"/>
    </xf>
    <xf numFmtId="0" fontId="0" fillId="0" borderId="0" xfId="16" applyFont="1" applyBorder="1" applyAlignment="1">
      <alignment wrapText="1"/>
    </xf>
    <xf numFmtId="0" fontId="41" fillId="0" borderId="0" xfId="16" applyFont="1" applyBorder="1" applyAlignment="1">
      <alignment wrapText="1"/>
    </xf>
    <xf numFmtId="4" fontId="25" fillId="0" borderId="0" xfId="16" applyNumberFormat="1" applyFont="1"/>
    <xf numFmtId="0" fontId="26" fillId="0" borderId="0" xfId="16" applyFont="1" applyAlignment="1">
      <alignment vertical="top" wrapText="1"/>
    </xf>
    <xf numFmtId="167" fontId="25" fillId="0" borderId="0" xfId="16" applyNumberFormat="1" applyFont="1" applyAlignment="1">
      <alignment horizontal="center" vertical="top"/>
    </xf>
    <xf numFmtId="0" fontId="16" fillId="0" borderId="0" xfId="16" applyFont="1" applyAlignment="1">
      <alignment vertical="top" wrapText="1"/>
    </xf>
    <xf numFmtId="0" fontId="25" fillId="0" borderId="0" xfId="0" applyFont="1"/>
    <xf numFmtId="0" fontId="25" fillId="10" borderId="0" xfId="41" applyFont="1" applyFill="1" applyAlignment="1">
      <alignment horizontal="center" vertical="top"/>
    </xf>
    <xf numFmtId="0" fontId="26" fillId="10" borderId="0" xfId="16" applyFont="1" applyFill="1" applyAlignment="1">
      <alignment vertical="top" wrapText="1"/>
    </xf>
    <xf numFmtId="0" fontId="38" fillId="0" borderId="0" xfId="16" applyFont="1" applyAlignment="1">
      <alignment vertical="top" wrapText="1"/>
    </xf>
    <xf numFmtId="0" fontId="16" fillId="0" borderId="0" xfId="0" applyFont="1" applyAlignment="1">
      <alignment wrapText="1"/>
    </xf>
    <xf numFmtId="0" fontId="16" fillId="0" borderId="0" xfId="41" applyFont="1" applyAlignment="1">
      <alignment horizontal="center" vertical="top"/>
    </xf>
    <xf numFmtId="0" fontId="42" fillId="0" borderId="0" xfId="16" applyFont="1"/>
    <xf numFmtId="49" fontId="26" fillId="0" borderId="10" xfId="16" applyNumberFormat="1" applyFont="1" applyBorder="1" applyAlignment="1">
      <alignment horizontal="left" vertical="center"/>
    </xf>
    <xf numFmtId="0" fontId="39" fillId="0" borderId="10" xfId="16" applyFont="1" applyBorder="1" applyAlignment="1">
      <alignment horizontal="left"/>
    </xf>
    <xf numFmtId="4" fontId="26" fillId="0" borderId="10" xfId="16" applyNumberFormat="1" applyFont="1" applyBorder="1" applyAlignment="1"/>
    <xf numFmtId="166" fontId="26" fillId="0" borderId="10" xfId="16" applyNumberFormat="1" applyFont="1" applyBorder="1" applyAlignment="1" applyProtection="1">
      <protection locked="0"/>
    </xf>
    <xf numFmtId="166" fontId="26" fillId="0" borderId="10" xfId="16" applyNumberFormat="1" applyFont="1" applyBorder="1" applyAlignment="1"/>
    <xf numFmtId="4" fontId="25" fillId="0" borderId="0" xfId="0" applyNumberFormat="1" applyFont="1"/>
    <xf numFmtId="4" fontId="26" fillId="0" borderId="10" xfId="16" applyNumberFormat="1" applyFont="1" applyBorder="1" applyAlignment="1">
      <alignment vertical="center"/>
    </xf>
    <xf numFmtId="4" fontId="25" fillId="0" borderId="15" xfId="16" applyNumberFormat="1" applyFont="1" applyBorder="1" applyAlignment="1">
      <alignment vertical="top"/>
    </xf>
    <xf numFmtId="166" fontId="25" fillId="0" borderId="16" xfId="16" applyNumberFormat="1" applyFont="1" applyBorder="1" applyAlignment="1">
      <alignment vertical="top"/>
    </xf>
    <xf numFmtId="166" fontId="25" fillId="0" borderId="16" xfId="45" applyNumberFormat="1" applyFont="1" applyBorder="1" applyAlignment="1">
      <alignment horizontal="right" vertical="top"/>
    </xf>
    <xf numFmtId="0" fontId="25" fillId="0" borderId="0" xfId="16" applyFont="1" applyAlignment="1">
      <alignment horizontal="left" vertical="top"/>
    </xf>
    <xf numFmtId="4" fontId="25" fillId="0" borderId="0" xfId="16" applyNumberFormat="1" applyFont="1" applyAlignment="1">
      <alignment horizontal="right" vertical="top"/>
    </xf>
    <xf numFmtId="166" fontId="25" fillId="0" borderId="0" xfId="16" applyNumberFormat="1" applyFont="1" applyAlignment="1">
      <alignment horizontal="right" vertical="top"/>
    </xf>
    <xf numFmtId="166" fontId="25" fillId="0" borderId="0" xfId="45" applyNumberFormat="1" applyFont="1" applyAlignment="1">
      <alignment horizontal="right" vertical="top"/>
    </xf>
    <xf numFmtId="0" fontId="26" fillId="0" borderId="0" xfId="16" applyFont="1" applyBorder="1" applyAlignment="1">
      <alignment horizontal="left" vertical="top" wrapText="1"/>
    </xf>
    <xf numFmtId="0" fontId="25" fillId="0" borderId="0" xfId="16" applyFont="1" applyBorder="1" applyAlignment="1">
      <alignment horizontal="left" vertical="top"/>
    </xf>
    <xf numFmtId="4" fontId="25" fillId="0" borderId="0" xfId="16" applyNumberFormat="1" applyFont="1" applyBorder="1" applyAlignment="1">
      <alignment horizontal="right" vertical="top"/>
    </xf>
    <xf numFmtId="4" fontId="25" fillId="0" borderId="12" xfId="45" applyNumberFormat="1" applyFont="1" applyBorder="1" applyAlignment="1">
      <alignment vertical="top"/>
    </xf>
    <xf numFmtId="4" fontId="25" fillId="0" borderId="0" xfId="45" applyNumberFormat="1" applyFont="1" applyBorder="1" applyAlignment="1">
      <alignment horizontal="right" vertical="top"/>
    </xf>
    <xf numFmtId="4" fontId="25" fillId="0" borderId="0" xfId="45" applyNumberFormat="1" applyFont="1" applyBorder="1" applyAlignment="1">
      <alignment vertical="top"/>
    </xf>
    <xf numFmtId="4" fontId="25" fillId="0" borderId="12" xfId="41" applyNumberFormat="1" applyFont="1" applyBorder="1" applyAlignment="1">
      <alignment vertical="top"/>
    </xf>
    <xf numFmtId="4" fontId="25" fillId="0" borderId="0" xfId="41" applyNumberFormat="1" applyFont="1" applyAlignment="1">
      <alignment horizontal="right" vertical="top"/>
    </xf>
    <xf numFmtId="166" fontId="25" fillId="0" borderId="0" xfId="41" applyNumberFormat="1" applyFont="1" applyAlignment="1">
      <alignment vertical="top"/>
    </xf>
    <xf numFmtId="4" fontId="25" fillId="0" borderId="0" xfId="41" applyNumberFormat="1" applyFont="1" applyBorder="1" applyAlignment="1">
      <alignment horizontal="right" vertical="top"/>
    </xf>
    <xf numFmtId="4" fontId="25" fillId="0" borderId="0" xfId="41" applyNumberFormat="1" applyFont="1" applyAlignment="1">
      <alignment vertical="top"/>
    </xf>
    <xf numFmtId="4" fontId="25" fillId="0" borderId="15" xfId="41" applyNumberFormat="1" applyFont="1" applyBorder="1" applyAlignment="1">
      <alignment vertical="top"/>
    </xf>
    <xf numFmtId="166" fontId="25" fillId="0" borderId="0" xfId="41" applyNumberFormat="1" applyFont="1" applyAlignment="1" applyProtection="1">
      <alignment vertical="top"/>
      <protection locked="0"/>
    </xf>
    <xf numFmtId="4" fontId="25" fillId="10" borderId="0" xfId="41" applyNumberFormat="1" applyFont="1" applyFill="1" applyAlignment="1">
      <alignment vertical="top"/>
    </xf>
    <xf numFmtId="4" fontId="25" fillId="10" borderId="0" xfId="41" applyNumberFormat="1" applyFont="1" applyFill="1" applyAlignment="1">
      <alignment horizontal="right" vertical="top"/>
    </xf>
    <xf numFmtId="166" fontId="25" fillId="10" borderId="0" xfId="41" applyNumberFormat="1" applyFont="1" applyFill="1" applyAlignment="1" applyProtection="1">
      <alignment vertical="top"/>
      <protection locked="0"/>
    </xf>
    <xf numFmtId="166" fontId="25" fillId="10" borderId="0" xfId="41" applyNumberFormat="1" applyFont="1" applyFill="1" applyAlignment="1">
      <alignment vertical="top"/>
    </xf>
    <xf numFmtId="0" fontId="0" fillId="0" borderId="0" xfId="16" applyFont="1" applyBorder="1" applyAlignment="1">
      <alignment vertical="top" wrapText="1"/>
    </xf>
    <xf numFmtId="0" fontId="41" fillId="0" borderId="0" xfId="16" applyFont="1" applyBorder="1" applyAlignment="1">
      <alignment vertical="top" wrapText="1"/>
    </xf>
    <xf numFmtId="166" fontId="25" fillId="9" borderId="0" xfId="16" applyNumberFormat="1" applyFont="1" applyFill="1" applyAlignment="1" applyProtection="1">
      <alignment horizontal="right" vertical="top"/>
      <protection locked="0"/>
    </xf>
    <xf numFmtId="4" fontId="25" fillId="0" borderId="0" xfId="16" applyNumberFormat="1" applyFont="1" applyAlignment="1">
      <alignment vertical="top"/>
    </xf>
    <xf numFmtId="166" fontId="25" fillId="0" borderId="0" xfId="16" applyNumberFormat="1" applyFont="1" applyAlignment="1" applyProtection="1">
      <alignment vertical="top"/>
      <protection locked="0"/>
    </xf>
    <xf numFmtId="166" fontId="25" fillId="0" borderId="0" xfId="16" applyNumberFormat="1" applyFont="1" applyAlignment="1">
      <alignment vertical="top"/>
    </xf>
    <xf numFmtId="0" fontId="0" fillId="0" borderId="0" xfId="0" applyAlignment="1">
      <alignment horizontal="left" vertical="top" wrapText="1"/>
    </xf>
    <xf numFmtId="0" fontId="25" fillId="0" borderId="0" xfId="16" applyFont="1" applyAlignment="1"/>
    <xf numFmtId="0" fontId="26" fillId="14" borderId="0" xfId="16" applyFont="1" applyFill="1" applyAlignment="1">
      <alignment vertical="top" wrapText="1"/>
    </xf>
    <xf numFmtId="0" fontId="25" fillId="0" borderId="0" xfId="16" applyFont="1" applyAlignment="1">
      <alignment horizontal="left" vertical="top" wrapText="1"/>
    </xf>
    <xf numFmtId="166" fontId="25" fillId="0" borderId="0" xfId="41" applyNumberFormat="1" applyFont="1" applyAlignment="1" applyProtection="1">
      <alignment horizontal="right" vertical="top"/>
      <protection locked="0"/>
    </xf>
    <xf numFmtId="49" fontId="26" fillId="0" borderId="10" xfId="16" applyNumberFormat="1" applyFont="1" applyBorder="1" applyAlignment="1">
      <alignment horizontal="left" vertical="top"/>
    </xf>
    <xf numFmtId="0" fontId="39" fillId="0" borderId="10" xfId="16" applyFont="1" applyBorder="1" applyAlignment="1">
      <alignment horizontal="left" vertical="top"/>
    </xf>
    <xf numFmtId="4" fontId="26" fillId="0" borderId="10" xfId="16" applyNumberFormat="1" applyFont="1" applyBorder="1" applyAlignment="1">
      <alignment vertical="top"/>
    </xf>
    <xf numFmtId="166" fontId="26" fillId="0" borderId="10" xfId="16" applyNumberFormat="1" applyFont="1" applyBorder="1" applyAlignment="1">
      <alignment vertical="top"/>
    </xf>
    <xf numFmtId="0" fontId="16" fillId="0" borderId="0" xfId="16" applyFont="1" applyBorder="1" applyAlignment="1">
      <alignment horizontal="left" vertical="top"/>
    </xf>
    <xf numFmtId="4" fontId="25" fillId="0" borderId="0" xfId="16" applyNumberFormat="1" applyFont="1" applyBorder="1" applyAlignment="1">
      <alignment vertical="top"/>
    </xf>
    <xf numFmtId="166" fontId="25" fillId="0" borderId="0" xfId="16" applyNumberFormat="1" applyFont="1" applyBorder="1" applyAlignment="1">
      <alignment vertical="top"/>
    </xf>
    <xf numFmtId="166" fontId="25" fillId="0" borderId="16" xfId="16" applyNumberFormat="1" applyFont="1" applyBorder="1"/>
    <xf numFmtId="0" fontId="26" fillId="0" borderId="12" xfId="16" applyFont="1" applyBorder="1" applyAlignment="1">
      <alignment horizontal="left" vertical="top" wrapText="1"/>
    </xf>
    <xf numFmtId="0" fontId="25" fillId="0" borderId="12" xfId="16" applyFont="1" applyBorder="1" applyAlignment="1">
      <alignment horizontal="left" vertical="top"/>
    </xf>
    <xf numFmtId="0" fontId="26" fillId="0" borderId="0" xfId="41" applyFont="1" applyBorder="1" applyAlignment="1">
      <alignment horizontal="left" vertical="top" wrapText="1"/>
    </xf>
    <xf numFmtId="166" fontId="25" fillId="0" borderId="0" xfId="41" applyNumberFormat="1" applyFont="1" applyAlignment="1">
      <alignment horizontal="right"/>
    </xf>
    <xf numFmtId="166" fontId="16" fillId="9" borderId="19" xfId="0" applyNumberFormat="1" applyFont="1" applyFill="1" applyBorder="1" applyAlignment="1" applyProtection="1">
      <alignment horizontal="right" wrapText="1"/>
      <protection locked="0"/>
    </xf>
    <xf numFmtId="0" fontId="16" fillId="0" borderId="0" xfId="16" applyFont="1" applyBorder="1" applyAlignment="1">
      <alignment horizontal="left" wrapText="1"/>
    </xf>
    <xf numFmtId="0" fontId="25" fillId="10" borderId="0" xfId="16" applyFont="1" applyFill="1"/>
    <xf numFmtId="4" fontId="25" fillId="10" borderId="0" xfId="16" applyNumberFormat="1" applyFont="1" applyFill="1"/>
    <xf numFmtId="166" fontId="25" fillId="10" borderId="0" xfId="16" applyNumberFormat="1" applyFont="1" applyFill="1" applyProtection="1">
      <protection locked="0"/>
    </xf>
    <xf numFmtId="166" fontId="25" fillId="10" borderId="0" xfId="16" applyNumberFormat="1" applyFont="1" applyFill="1"/>
    <xf numFmtId="166" fontId="33" fillId="0" borderId="13" xfId="16" applyNumberFormat="1" applyFont="1" applyBorder="1" applyAlignment="1" applyProtection="1">
      <alignment horizontal="right" vertical="center"/>
      <protection locked="0"/>
    </xf>
    <xf numFmtId="4" fontId="25" fillId="0" borderId="0" xfId="16" applyNumberFormat="1" applyFont="1" applyBorder="1"/>
    <xf numFmtId="166" fontId="25" fillId="9" borderId="0" xfId="16" applyNumberFormat="1" applyFont="1" applyFill="1" applyBorder="1" applyAlignment="1" applyProtection="1">
      <alignment horizontal="right"/>
      <protection locked="0"/>
    </xf>
    <xf numFmtId="166" fontId="25" fillId="0" borderId="0" xfId="16" applyNumberFormat="1" applyFont="1" applyBorder="1" applyAlignment="1">
      <alignment horizontal="right"/>
    </xf>
    <xf numFmtId="0" fontId="0" fillId="0" borderId="12" xfId="16" applyFont="1" applyBorder="1" applyAlignment="1">
      <alignment horizontal="justify" vertical="top" wrapText="1"/>
    </xf>
    <xf numFmtId="0" fontId="26" fillId="10" borderId="0" xfId="16" applyFont="1" applyFill="1" applyBorder="1" applyAlignment="1">
      <alignment vertical="center"/>
    </xf>
    <xf numFmtId="49" fontId="26" fillId="0" borderId="0" xfId="16" applyNumberFormat="1" applyFont="1" applyAlignment="1">
      <alignment horizontal="center" vertical="center"/>
    </xf>
    <xf numFmtId="0" fontId="26" fillId="0" borderId="0" xfId="16" applyFont="1" applyBorder="1" applyAlignment="1">
      <alignment vertical="top"/>
    </xf>
    <xf numFmtId="0" fontId="26" fillId="0" borderId="15" xfId="16" applyFont="1" applyBorder="1" applyAlignment="1">
      <alignment vertical="top"/>
    </xf>
    <xf numFmtId="0" fontId="45" fillId="0" borderId="0" xfId="16" applyAlignment="1">
      <alignment horizontal="left" wrapText="1"/>
    </xf>
    <xf numFmtId="0" fontId="26" fillId="0" borderId="0" xfId="0" applyFont="1" applyAlignment="1">
      <alignment horizontal="justify" vertical="center"/>
    </xf>
    <xf numFmtId="0" fontId="25" fillId="0" borderId="0" xfId="0" applyFont="1" applyAlignment="1">
      <alignment horizontal="left"/>
    </xf>
    <xf numFmtId="0" fontId="25" fillId="0" borderId="15" xfId="16" applyFont="1" applyBorder="1" applyAlignment="1">
      <alignment horizontal="center" vertical="center"/>
    </xf>
    <xf numFmtId="49" fontId="25" fillId="0" borderId="15" xfId="16" applyNumberFormat="1" applyFont="1" applyBorder="1" applyAlignment="1">
      <alignment vertical="center"/>
    </xf>
    <xf numFmtId="0" fontId="16" fillId="0" borderId="15" xfId="16" applyFont="1" applyBorder="1" applyAlignment="1">
      <alignment horizontal="left" vertical="center"/>
    </xf>
    <xf numFmtId="4" fontId="25" fillId="0" borderId="15" xfId="16" applyNumberFormat="1" applyFont="1" applyBorder="1" applyAlignment="1">
      <alignment vertical="center"/>
    </xf>
    <xf numFmtId="166" fontId="25" fillId="0" borderId="15" xfId="16" applyNumberFormat="1" applyFont="1" applyBorder="1" applyAlignment="1" applyProtection="1">
      <alignment vertical="center"/>
      <protection locked="0"/>
    </xf>
    <xf numFmtId="166" fontId="25" fillId="0" borderId="15" xfId="16" applyNumberFormat="1" applyFont="1" applyBorder="1" applyAlignment="1">
      <alignment vertical="center"/>
    </xf>
    <xf numFmtId="0" fontId="25" fillId="0" borderId="0" xfId="45" applyFont="1" applyBorder="1"/>
    <xf numFmtId="49" fontId="26" fillId="0" borderId="20" xfId="16" applyNumberFormat="1" applyFont="1" applyBorder="1" applyAlignment="1">
      <alignment horizontal="center" vertical="center"/>
    </xf>
    <xf numFmtId="49" fontId="26" fillId="0" borderId="20" xfId="16" applyNumberFormat="1" applyFont="1" applyBorder="1" applyAlignment="1">
      <alignment horizontal="left" vertical="center"/>
    </xf>
    <xf numFmtId="166" fontId="26" fillId="0" borderId="21" xfId="16" applyNumberFormat="1" applyFont="1" applyBorder="1" applyAlignment="1" applyProtection="1">
      <alignment vertical="center"/>
      <protection locked="0"/>
    </xf>
    <xf numFmtId="0" fontId="26" fillId="0" borderId="0" xfId="41" applyFont="1" applyAlignment="1">
      <alignment horizontal="center" vertical="top"/>
    </xf>
    <xf numFmtId="0" fontId="26" fillId="0" borderId="15" xfId="16" applyFont="1" applyBorder="1" applyAlignment="1"/>
    <xf numFmtId="0" fontId="39" fillId="0" borderId="15" xfId="16" applyFont="1" applyBorder="1" applyAlignment="1">
      <alignment horizontal="left"/>
    </xf>
    <xf numFmtId="4" fontId="26" fillId="0" borderId="15" xfId="16" applyNumberFormat="1" applyFont="1" applyBorder="1" applyAlignment="1"/>
    <xf numFmtId="166" fontId="26" fillId="0" borderId="15" xfId="16" applyNumberFormat="1" applyFont="1" applyBorder="1" applyAlignment="1" applyProtection="1">
      <protection locked="0"/>
    </xf>
    <xf numFmtId="166" fontId="26" fillId="0" borderId="15" xfId="16" applyNumberFormat="1" applyFont="1" applyBorder="1" applyAlignment="1"/>
    <xf numFmtId="0" fontId="33" fillId="0" borderId="13" xfId="0" applyFont="1" applyBorder="1" applyAlignment="1">
      <alignment vertical="center" wrapText="1"/>
    </xf>
    <xf numFmtId="166" fontId="33" fillId="0" borderId="13" xfId="0" applyNumberFormat="1" applyFont="1" applyBorder="1" applyAlignment="1">
      <alignment horizontal="right" vertical="center" wrapText="1"/>
    </xf>
    <xf numFmtId="0" fontId="25" fillId="0" borderId="13" xfId="41" applyFont="1" applyBorder="1" applyAlignment="1">
      <alignment horizontal="center" vertical="top"/>
    </xf>
    <xf numFmtId="0" fontId="25" fillId="0" borderId="13" xfId="41" applyFont="1" applyBorder="1"/>
    <xf numFmtId="0" fontId="25" fillId="0" borderId="13" xfId="45" applyFont="1" applyBorder="1"/>
    <xf numFmtId="0" fontId="25" fillId="0" borderId="13" xfId="41" applyFont="1" applyBorder="1" applyAlignment="1">
      <alignment horizontal="center"/>
    </xf>
    <xf numFmtId="4" fontId="25" fillId="0" borderId="13" xfId="41" applyNumberFormat="1" applyFont="1" applyBorder="1" applyAlignment="1">
      <alignment horizontal="center"/>
    </xf>
    <xf numFmtId="166" fontId="25" fillId="0" borderId="13" xfId="41" applyNumberFormat="1" applyFont="1" applyBorder="1" applyAlignment="1" applyProtection="1">
      <alignment horizontal="center"/>
      <protection locked="0"/>
    </xf>
    <xf numFmtId="166" fontId="25" fillId="0" borderId="13" xfId="41" applyNumberFormat="1" applyFont="1" applyBorder="1" applyAlignment="1">
      <alignment horizontal="center"/>
    </xf>
    <xf numFmtId="0" fontId="26" fillId="0" borderId="14" xfId="0" applyFont="1" applyBorder="1" applyAlignment="1">
      <alignment horizontal="center" vertical="top"/>
    </xf>
    <xf numFmtId="0" fontId="26" fillId="0" borderId="15" xfId="0" applyFont="1" applyBorder="1" applyAlignment="1"/>
    <xf numFmtId="0" fontId="25" fillId="0" borderId="15" xfId="0" applyFont="1" applyBorder="1" applyAlignment="1">
      <alignment horizontal="center"/>
    </xf>
    <xf numFmtId="4" fontId="25" fillId="0" borderId="15" xfId="0" applyNumberFormat="1" applyFont="1" applyBorder="1" applyAlignment="1"/>
    <xf numFmtId="166" fontId="25" fillId="0" borderId="16" xfId="0" applyNumberFormat="1" applyFont="1" applyBorder="1" applyProtection="1">
      <protection locked="0"/>
    </xf>
    <xf numFmtId="0" fontId="25" fillId="0" borderId="0" xfId="0" applyFont="1" applyAlignment="1">
      <alignment horizontal="center" vertical="top"/>
    </xf>
    <xf numFmtId="0" fontId="26" fillId="0" borderId="0" xfId="0" applyFont="1" applyAlignment="1">
      <alignment horizontal="left" vertical="top" wrapText="1"/>
    </xf>
    <xf numFmtId="4" fontId="25" fillId="0" borderId="0" xfId="0" applyNumberFormat="1" applyFont="1" applyAlignment="1">
      <alignment horizontal="right"/>
    </xf>
    <xf numFmtId="166" fontId="25" fillId="0" borderId="0" xfId="0" applyNumberFormat="1" applyFont="1" applyAlignment="1" applyProtection="1">
      <alignment horizontal="right"/>
      <protection locked="0"/>
    </xf>
    <xf numFmtId="0" fontId="44" fillId="0" borderId="0" xfId="0" applyFont="1" applyAlignment="1">
      <alignment horizontal="justify" vertical="center"/>
    </xf>
    <xf numFmtId="0" fontId="25" fillId="0" borderId="0" xfId="0" applyFont="1" applyAlignment="1">
      <alignment horizontal="justify" vertical="center"/>
    </xf>
    <xf numFmtId="49" fontId="26" fillId="15" borderId="0" xfId="0" applyNumberFormat="1" applyFont="1" applyFill="1" applyAlignment="1">
      <alignment horizontal="center" vertical="top"/>
    </xf>
    <xf numFmtId="49" fontId="26" fillId="15" borderId="0" xfId="0" applyNumberFormat="1" applyFont="1" applyFill="1" applyAlignment="1">
      <alignment horizontal="left" vertical="top"/>
    </xf>
    <xf numFmtId="49" fontId="25" fillId="15" borderId="0" xfId="0" applyNumberFormat="1" applyFont="1" applyFill="1" applyAlignment="1">
      <alignment horizontal="center" vertical="top"/>
    </xf>
    <xf numFmtId="4" fontId="25" fillId="15" borderId="0" xfId="0" applyNumberFormat="1" applyFont="1" applyFill="1" applyAlignment="1">
      <alignment horizontal="right"/>
    </xf>
    <xf numFmtId="166" fontId="25" fillId="15" borderId="0" xfId="0" applyNumberFormat="1" applyFont="1" applyFill="1" applyAlignment="1" applyProtection="1">
      <alignment horizontal="right"/>
      <protection locked="0"/>
    </xf>
    <xf numFmtId="166" fontId="25" fillId="15" borderId="0" xfId="45" applyNumberFormat="1" applyFont="1" applyFill="1" applyAlignment="1">
      <alignment horizontal="right"/>
    </xf>
    <xf numFmtId="0" fontId="16" fillId="0" borderId="0" xfId="0" applyFont="1" applyBorder="1" applyAlignment="1">
      <alignment horizontal="left" wrapText="1"/>
    </xf>
    <xf numFmtId="166" fontId="25" fillId="0" borderId="0" xfId="0" applyNumberFormat="1" applyFont="1" applyProtection="1">
      <protection locked="0"/>
    </xf>
    <xf numFmtId="0" fontId="25" fillId="0" borderId="15" xfId="0" applyFont="1" applyBorder="1" applyAlignment="1">
      <alignment horizontal="center" vertical="top"/>
    </xf>
    <xf numFmtId="0" fontId="16" fillId="0" borderId="15" xfId="0" applyFont="1" applyBorder="1" applyAlignment="1">
      <alignment horizontal="left"/>
    </xf>
    <xf numFmtId="166" fontId="25" fillId="0" borderId="15" xfId="0" applyNumberFormat="1" applyFont="1" applyBorder="1" applyAlignment="1" applyProtection="1">
      <protection locked="0"/>
    </xf>
    <xf numFmtId="166" fontId="26" fillId="0" borderId="15" xfId="0" applyNumberFormat="1" applyFont="1" applyBorder="1" applyAlignment="1"/>
    <xf numFmtId="0" fontId="16" fillId="0" borderId="0" xfId="0" applyFont="1" applyBorder="1" applyAlignment="1">
      <alignment horizontal="left"/>
    </xf>
    <xf numFmtId="0" fontId="25" fillId="0" borderId="12" xfId="16" applyFont="1" applyBorder="1" applyAlignment="1">
      <alignment horizontal="left"/>
    </xf>
    <xf numFmtId="0" fontId="26" fillId="10" borderId="0" xfId="41" applyFont="1" applyFill="1" applyBorder="1" applyAlignment="1">
      <alignment vertical="top" wrapText="1"/>
    </xf>
    <xf numFmtId="4" fontId="25" fillId="0" borderId="0" xfId="46" applyNumberFormat="1" applyFont="1" applyBorder="1" applyAlignment="1">
      <alignment horizontal="right"/>
    </xf>
    <xf numFmtId="0" fontId="25" fillId="0" borderId="0" xfId="42" applyFont="1" applyBorder="1" applyAlignment="1">
      <alignment horizontal="left" wrapText="1"/>
    </xf>
    <xf numFmtId="0" fontId="26" fillId="0" borderId="12" xfId="16" applyFont="1" applyBorder="1" applyAlignment="1">
      <alignment horizontal="left" wrapText="1"/>
    </xf>
    <xf numFmtId="0" fontId="25" fillId="0" borderId="12" xfId="16" applyFont="1" applyBorder="1" applyAlignment="1">
      <alignment horizontal="left" wrapText="1"/>
    </xf>
    <xf numFmtId="4" fontId="25" fillId="0" borderId="12" xfId="16" applyNumberFormat="1" applyFont="1" applyBorder="1" applyAlignment="1">
      <alignment horizontal="left" wrapText="1"/>
    </xf>
    <xf numFmtId="4" fontId="25" fillId="0" borderId="12" xfId="46" applyNumberFormat="1" applyFont="1" applyBorder="1" applyAlignment="1">
      <alignment horizontal="left" wrapText="1"/>
    </xf>
    <xf numFmtId="4" fontId="25" fillId="0" borderId="0" xfId="46" applyNumberFormat="1" applyFont="1" applyBorder="1" applyAlignment="1">
      <alignment horizontal="left" wrapText="1"/>
    </xf>
    <xf numFmtId="4" fontId="25" fillId="0" borderId="0" xfId="42" applyNumberFormat="1" applyFont="1" applyAlignment="1">
      <alignment horizontal="right"/>
    </xf>
    <xf numFmtId="4" fontId="25" fillId="0" borderId="0" xfId="42" applyNumberFormat="1" applyFont="1" applyBorder="1" applyAlignment="1">
      <alignment horizontal="right"/>
    </xf>
    <xf numFmtId="4" fontId="25" fillId="0" borderId="0" xfId="42" applyNumberFormat="1" applyFont="1" applyAlignment="1">
      <alignment horizontal="left" wrapText="1"/>
    </xf>
    <xf numFmtId="4" fontId="25" fillId="0" borderId="12" xfId="42" applyNumberFormat="1" applyFont="1" applyBorder="1" applyAlignment="1">
      <alignment horizontal="left" wrapText="1"/>
    </xf>
    <xf numFmtId="4" fontId="25" fillId="0" borderId="12" xfId="42" applyNumberFormat="1" applyFont="1" applyBorder="1" applyAlignment="1"/>
    <xf numFmtId="4" fontId="25" fillId="0" borderId="0" xfId="42" applyNumberFormat="1" applyFont="1" applyBorder="1" applyAlignment="1">
      <alignment horizontal="left" wrapText="1"/>
    </xf>
    <xf numFmtId="4" fontId="25" fillId="0" borderId="15" xfId="42" applyNumberFormat="1" applyFont="1" applyBorder="1" applyAlignment="1">
      <alignment horizontal="left" wrapText="1"/>
    </xf>
    <xf numFmtId="4" fontId="25" fillId="0" borderId="15" xfId="42" applyNumberFormat="1" applyFont="1" applyBorder="1" applyAlignment="1"/>
    <xf numFmtId="4" fontId="25" fillId="10" borderId="0" xfId="42" applyNumberFormat="1" applyFont="1" applyFill="1" applyAlignment="1">
      <alignment horizontal="right"/>
    </xf>
    <xf numFmtId="0" fontId="0" fillId="0" borderId="0" xfId="16" applyFont="1" applyBorder="1" applyAlignment="1">
      <alignment horizontal="left" wrapText="1"/>
    </xf>
    <xf numFmtId="166" fontId="25" fillId="0" borderId="0" xfId="42" applyNumberFormat="1" applyFont="1" applyAlignment="1">
      <alignment horizontal="right"/>
    </xf>
    <xf numFmtId="166" fontId="25" fillId="9" borderId="0" xfId="0" applyNumberFormat="1" applyFont="1" applyFill="1" applyAlignment="1" applyProtection="1">
      <alignment horizontal="right"/>
      <protection locked="0"/>
    </xf>
    <xf numFmtId="0" fontId="0" fillId="0" borderId="0" xfId="16" applyFont="1" applyBorder="1" applyAlignment="1">
      <alignment wrapText="1"/>
    </xf>
    <xf numFmtId="0" fontId="26" fillId="0" borderId="0" xfId="0" applyFont="1" applyAlignment="1">
      <alignment vertical="top" wrapText="1"/>
    </xf>
    <xf numFmtId="4" fontId="25" fillId="0" borderId="0" xfId="16" applyNumberFormat="1" applyFont="1" applyFill="1"/>
    <xf numFmtId="166" fontId="25" fillId="0" borderId="0" xfId="16" applyNumberFormat="1" applyFont="1" applyFill="1" applyAlignment="1" applyProtection="1">
      <alignment horizontal="right"/>
      <protection locked="0"/>
    </xf>
    <xf numFmtId="0" fontId="25" fillId="0" borderId="0" xfId="16" applyFont="1" applyFill="1"/>
    <xf numFmtId="166" fontId="25" fillId="0" borderId="0" xfId="16" applyNumberFormat="1" applyFont="1" applyFill="1" applyAlignment="1">
      <alignment horizontal="right"/>
    </xf>
    <xf numFmtId="0" fontId="46" fillId="0" borderId="0" xfId="16" applyFont="1" applyAlignment="1">
      <alignment vertical="top" wrapText="1"/>
    </xf>
    <xf numFmtId="4" fontId="25" fillId="0" borderId="0" xfId="0" applyNumberFormat="1" applyFont="1" applyFill="1"/>
    <xf numFmtId="0" fontId="26" fillId="0" borderId="0" xfId="0" applyFont="1" applyAlignment="1">
      <alignment horizontal="center" vertical="top"/>
    </xf>
    <xf numFmtId="0" fontId="25" fillId="0" borderId="0" xfId="0" applyFont="1" applyAlignment="1">
      <alignment horizontal="center"/>
    </xf>
    <xf numFmtId="0" fontId="26" fillId="0" borderId="0" xfId="0" applyFont="1" applyAlignment="1">
      <alignment vertical="top" wrapText="1"/>
    </xf>
    <xf numFmtId="2" fontId="25" fillId="0" borderId="0" xfId="16" applyNumberFormat="1" applyFont="1" applyFill="1"/>
    <xf numFmtId="0" fontId="0" fillId="0" borderId="0" xfId="0" applyFill="1"/>
    <xf numFmtId="2" fontId="25" fillId="0" borderId="0" xfId="41" applyNumberFormat="1" applyFont="1" applyFill="1" applyAlignment="1">
      <alignment horizontal="right"/>
    </xf>
    <xf numFmtId="4" fontId="25" fillId="0" borderId="0" xfId="41" applyNumberFormat="1" applyFont="1" applyFill="1" applyAlignment="1">
      <alignment horizontal="right"/>
    </xf>
    <xf numFmtId="4" fontId="42" fillId="0" borderId="0" xfId="16" applyNumberFormat="1" applyFont="1" applyFill="1"/>
    <xf numFmtId="4" fontId="25" fillId="0" borderId="0" xfId="16" applyNumberFormat="1" applyFont="1" applyFill="1" applyAlignment="1">
      <alignment vertical="top"/>
    </xf>
    <xf numFmtId="166" fontId="25" fillId="0" borderId="0" xfId="16" applyNumberFormat="1" applyFont="1" applyFill="1" applyAlignment="1" applyProtection="1">
      <alignment horizontal="right" vertical="top"/>
      <protection locked="0"/>
    </xf>
    <xf numFmtId="166" fontId="16" fillId="0" borderId="0" xfId="0" applyNumberFormat="1" applyFont="1" applyFill="1" applyBorder="1" applyAlignment="1" applyProtection="1">
      <alignment horizontal="right" wrapText="1"/>
      <protection locked="0"/>
    </xf>
    <xf numFmtId="4" fontId="25" fillId="0" borderId="0" xfId="16" applyNumberFormat="1" applyFont="1" applyAlignment="1">
      <alignment wrapText="1"/>
    </xf>
    <xf numFmtId="0" fontId="25" fillId="0" borderId="0" xfId="42" applyFont="1" applyBorder="1" applyAlignment="1">
      <alignment vertical="top" wrapText="1"/>
    </xf>
    <xf numFmtId="0" fontId="0" fillId="0" borderId="0" xfId="16" applyFont="1" applyBorder="1" applyAlignment="1">
      <alignment wrapText="1"/>
    </xf>
    <xf numFmtId="0" fontId="25" fillId="0" borderId="0" xfId="16" applyFont="1" applyBorder="1" applyAlignment="1"/>
    <xf numFmtId="0" fontId="25" fillId="0" borderId="0" xfId="16" applyFont="1" applyFill="1" applyBorder="1" applyAlignment="1"/>
    <xf numFmtId="4" fontId="25" fillId="16" borderId="0" xfId="0" applyNumberFormat="1" applyFont="1" applyFill="1"/>
    <xf numFmtId="0" fontId="26" fillId="0" borderId="0" xfId="41" applyFont="1" applyBorder="1" applyAlignment="1">
      <alignment vertical="top" wrapText="1"/>
    </xf>
    <xf numFmtId="0" fontId="25" fillId="0" borderId="0" xfId="43" applyFont="1" applyBorder="1" applyAlignment="1">
      <alignment horizontal="justify" vertical="top" wrapText="1"/>
    </xf>
    <xf numFmtId="166" fontId="25" fillId="0" borderId="0" xfId="0" applyNumberFormat="1" applyFont="1" applyFill="1" applyProtection="1">
      <protection locked="0"/>
    </xf>
    <xf numFmtId="2" fontId="25" fillId="0" borderId="0" xfId="0" applyNumberFormat="1" applyFont="1" applyFill="1"/>
    <xf numFmtId="0" fontId="25" fillId="0" borderId="0" xfId="43" applyFont="1" applyBorder="1" applyAlignment="1">
      <alignment horizontal="justify" vertical="top" wrapText="1"/>
    </xf>
    <xf numFmtId="0" fontId="25" fillId="0" borderId="0" xfId="41" applyFont="1" applyBorder="1" applyAlignment="1">
      <alignment vertical="top" wrapText="1"/>
    </xf>
    <xf numFmtId="0" fontId="0" fillId="0" borderId="0" xfId="16" applyFont="1" applyBorder="1" applyAlignment="1">
      <alignment wrapText="1"/>
    </xf>
    <xf numFmtId="0" fontId="47" fillId="0" borderId="0" xfId="16" applyFont="1" applyAlignment="1">
      <alignment vertical="top" wrapText="1"/>
    </xf>
    <xf numFmtId="166" fontId="25" fillId="0" borderId="0" xfId="0" applyNumberFormat="1" applyFont="1" applyFill="1" applyAlignment="1" applyProtection="1">
      <alignment horizontal="right"/>
      <protection locked="0"/>
    </xf>
    <xf numFmtId="4" fontId="25" fillId="0" borderId="0" xfId="42" applyNumberFormat="1" applyFont="1" applyFill="1" applyAlignment="1">
      <alignment horizontal="right"/>
    </xf>
    <xf numFmtId="0" fontId="26" fillId="0" borderId="0" xfId="41" applyFont="1" applyBorder="1" applyAlignment="1">
      <alignment vertical="top" wrapText="1"/>
    </xf>
    <xf numFmtId="0" fontId="26" fillId="13" borderId="0" xfId="16" applyFont="1" applyFill="1" applyAlignment="1">
      <alignment vertical="top"/>
    </xf>
    <xf numFmtId="4" fontId="26" fillId="13" borderId="0" xfId="16" applyNumberFormat="1" applyFont="1" applyFill="1" applyAlignment="1">
      <alignment horizontal="center"/>
    </xf>
    <xf numFmtId="4" fontId="26" fillId="13" borderId="0" xfId="16" applyNumberFormat="1" applyFont="1" applyFill="1" applyAlignment="1">
      <alignment horizontal="right"/>
    </xf>
    <xf numFmtId="0" fontId="26" fillId="0" borderId="15" xfId="16" applyFont="1" applyBorder="1"/>
    <xf numFmtId="4" fontId="25" fillId="0" borderId="15" xfId="16" applyNumberFormat="1" applyFont="1" applyBorder="1"/>
    <xf numFmtId="49" fontId="25" fillId="0" borderId="0" xfId="16" applyNumberFormat="1" applyFont="1" applyAlignment="1">
      <alignment horizontal="left" vertical="top" wrapText="1"/>
    </xf>
    <xf numFmtId="0" fontId="51" fillId="0" borderId="0" xfId="68" applyFont="1" applyAlignment="1">
      <alignment horizontal="right"/>
    </xf>
    <xf numFmtId="0" fontId="51" fillId="0" borderId="0" xfId="68" applyFont="1"/>
    <xf numFmtId="0" fontId="50" fillId="0" borderId="0" xfId="68"/>
    <xf numFmtId="0" fontId="26" fillId="13" borderId="0" xfId="68" applyFont="1" applyFill="1" applyAlignment="1">
      <alignment vertical="top"/>
    </xf>
    <xf numFmtId="0" fontId="25" fillId="0" borderId="0" xfId="68" applyFont="1" applyAlignment="1">
      <alignment vertical="top"/>
    </xf>
    <xf numFmtId="0" fontId="26" fillId="0" borderId="0" xfId="68" applyFont="1" applyAlignment="1">
      <alignment vertical="top"/>
    </xf>
    <xf numFmtId="0" fontId="25" fillId="0" borderId="11" xfId="69" applyFont="1" applyBorder="1" applyAlignment="1">
      <alignment vertical="top" wrapText="1"/>
    </xf>
    <xf numFmtId="0" fontId="25" fillId="0" borderId="0" xfId="69" applyFont="1" applyAlignment="1">
      <alignment vertical="top" wrapText="1"/>
    </xf>
    <xf numFmtId="0" fontId="25" fillId="0" borderId="12" xfId="69" applyFont="1" applyBorder="1" applyAlignment="1">
      <alignment wrapText="1"/>
    </xf>
    <xf numFmtId="0" fontId="25" fillId="0" borderId="0" xfId="70" applyFont="1" applyAlignment="1">
      <alignment horizontal="justify" wrapText="1"/>
    </xf>
    <xf numFmtId="0" fontId="26" fillId="17" borderId="0" xfId="16" applyFont="1" applyFill="1" applyAlignment="1">
      <alignment vertical="top" wrapText="1"/>
    </xf>
    <xf numFmtId="0" fontId="50" fillId="17" borderId="0" xfId="68" applyFill="1" applyAlignment="1">
      <alignment horizontal="justify" vertical="top" wrapText="1"/>
    </xf>
    <xf numFmtId="0" fontId="25" fillId="0" borderId="0" xfId="70" applyFont="1" applyAlignment="1">
      <alignment horizontal="justify" vertical="top" wrapText="1"/>
    </xf>
    <xf numFmtId="0" fontId="50" fillId="0" borderId="0" xfId="68" applyAlignment="1">
      <alignment horizontal="justify" vertical="top" wrapText="1"/>
    </xf>
    <xf numFmtId="0" fontId="25" fillId="0" borderId="12" xfId="71" applyFont="1" applyBorder="1" applyAlignment="1">
      <alignment wrapText="1"/>
    </xf>
    <xf numFmtId="0" fontId="25" fillId="0" borderId="0" xfId="71" applyFont="1" applyAlignment="1">
      <alignment horizontal="left" vertical="top" wrapText="1"/>
    </xf>
    <xf numFmtId="0" fontId="25" fillId="0" borderId="0" xfId="71" applyFont="1" applyAlignment="1">
      <alignment horizontal="left" wrapText="1"/>
    </xf>
    <xf numFmtId="169" fontId="54" fillId="18" borderId="0" xfId="68" applyNumberFormat="1" applyFont="1" applyFill="1" applyAlignment="1">
      <alignment horizontal="center" wrapText="1"/>
    </xf>
    <xf numFmtId="0" fontId="54" fillId="0" borderId="0" xfId="68" applyFont="1" applyAlignment="1">
      <alignment horizontal="left" vertical="top"/>
    </xf>
    <xf numFmtId="0" fontId="54" fillId="0" borderId="0" xfId="68" applyFont="1" applyAlignment="1">
      <alignment vertical="top"/>
    </xf>
    <xf numFmtId="4" fontId="54" fillId="0" borderId="0" xfId="68" applyNumberFormat="1" applyFont="1" applyAlignment="1">
      <alignment horizontal="right" wrapText="1"/>
    </xf>
    <xf numFmtId="2" fontId="54" fillId="0" borderId="0" xfId="68" applyNumberFormat="1" applyFont="1" applyAlignment="1">
      <alignment wrapText="1"/>
    </xf>
    <xf numFmtId="0" fontId="54" fillId="0" borderId="0" xfId="68" applyFont="1" applyAlignment="1">
      <alignment wrapText="1"/>
    </xf>
    <xf numFmtId="0" fontId="54" fillId="0" borderId="0" xfId="68" applyFont="1" applyAlignment="1">
      <alignment horizontal="left" vertical="top" wrapText="1"/>
    </xf>
    <xf numFmtId="49" fontId="54" fillId="18" borderId="0" xfId="68" applyNumberFormat="1" applyFont="1" applyFill="1" applyAlignment="1">
      <alignment horizontal="center" vertical="top" wrapText="1"/>
    </xf>
    <xf numFmtId="0" fontId="54" fillId="0" borderId="0" xfId="68" applyFont="1" applyAlignment="1">
      <alignment vertical="top" wrapText="1"/>
    </xf>
    <xf numFmtId="49" fontId="54" fillId="0" borderId="0" xfId="68" applyNumberFormat="1" applyFont="1" applyAlignment="1">
      <alignment horizontal="center" wrapText="1"/>
    </xf>
    <xf numFmtId="49" fontId="54" fillId="0" borderId="0" xfId="68" applyNumberFormat="1" applyFont="1" applyAlignment="1">
      <alignment horizontal="left" wrapText="1"/>
    </xf>
    <xf numFmtId="170" fontId="54" fillId="0" borderId="0" xfId="68" applyNumberFormat="1" applyFont="1" applyAlignment="1">
      <alignment horizontal="center" wrapText="1"/>
    </xf>
    <xf numFmtId="4" fontId="54" fillId="0" borderId="0" xfId="68" applyNumberFormat="1" applyFont="1" applyAlignment="1">
      <alignment horizontal="right"/>
    </xf>
    <xf numFmtId="2" fontId="54" fillId="0" borderId="0" xfId="68" applyNumberFormat="1" applyFont="1"/>
    <xf numFmtId="0" fontId="54" fillId="0" borderId="0" xfId="68" applyFont="1"/>
    <xf numFmtId="0" fontId="54" fillId="18" borderId="0" xfId="72" applyFont="1" applyFill="1" applyAlignment="1">
      <alignment horizontal="center" vertical="top" wrapText="1"/>
    </xf>
    <xf numFmtId="171" fontId="54" fillId="0" borderId="0" xfId="72" applyNumberFormat="1" applyFont="1" applyAlignment="1">
      <alignment horizontal="left" vertical="top"/>
    </xf>
    <xf numFmtId="0" fontId="56" fillId="0" borderId="0" xfId="72" applyFont="1" applyAlignment="1">
      <alignment vertical="top" wrapText="1"/>
    </xf>
    <xf numFmtId="4" fontId="54" fillId="0" borderId="0" xfId="72" applyNumberFormat="1" applyFont="1" applyAlignment="1">
      <alignment horizontal="right" wrapText="1"/>
    </xf>
    <xf numFmtId="0" fontId="54" fillId="0" borderId="0" xfId="68" applyFont="1" applyAlignment="1">
      <alignment horizontal="left" wrapText="1"/>
    </xf>
    <xf numFmtId="170" fontId="54" fillId="0" borderId="0" xfId="72" applyNumberFormat="1" applyFont="1" applyAlignment="1" applyProtection="1">
      <alignment horizontal="right" wrapText="1"/>
      <protection locked="0"/>
    </xf>
    <xf numFmtId="0" fontId="54" fillId="0" borderId="0" xfId="68" applyFont="1" applyAlignment="1">
      <alignment horizontal="right" vertical="top" wrapText="1"/>
    </xf>
    <xf numFmtId="0" fontId="54" fillId="18" borderId="12" xfId="68" applyFont="1" applyFill="1" applyBorder="1" applyAlignment="1">
      <alignment horizontal="center" vertical="top" wrapText="1"/>
    </xf>
    <xf numFmtId="171" fontId="56" fillId="0" borderId="12" xfId="68" applyNumberFormat="1" applyFont="1" applyBorder="1" applyAlignment="1">
      <alignment horizontal="left" vertical="top" wrapText="1"/>
    </xf>
    <xf numFmtId="0" fontId="56" fillId="0" borderId="12" xfId="68" applyFont="1" applyBorder="1" applyAlignment="1">
      <alignment vertical="top" wrapText="1"/>
    </xf>
    <xf numFmtId="4" fontId="54" fillId="0" borderId="12" xfId="66" applyNumberFormat="1" applyFont="1" applyFill="1" applyBorder="1" applyAlignment="1" applyProtection="1">
      <alignment horizontal="right" wrapText="1"/>
    </xf>
    <xf numFmtId="0" fontId="56" fillId="0" borderId="12" xfId="68" applyFont="1" applyBorder="1" applyAlignment="1">
      <alignment horizontal="left" wrapText="1"/>
    </xf>
    <xf numFmtId="170" fontId="56" fillId="0" borderId="12" xfId="66" applyNumberFormat="1" applyFont="1" applyFill="1" applyBorder="1" applyAlignment="1" applyProtection="1">
      <alignment horizontal="right" wrapText="1"/>
      <protection locked="0"/>
    </xf>
    <xf numFmtId="0" fontId="56" fillId="0" borderId="0" xfId="68" applyFont="1" applyAlignment="1">
      <alignment horizontal="right" vertical="top" wrapText="1"/>
    </xf>
    <xf numFmtId="0" fontId="56" fillId="0" borderId="0" xfId="68" applyFont="1" applyAlignment="1">
      <alignment horizontal="left" vertical="top" wrapText="1"/>
    </xf>
    <xf numFmtId="0" fontId="56" fillId="0" borderId="0" xfId="68" applyFont="1" applyAlignment="1">
      <alignment horizontal="left" vertical="top"/>
    </xf>
    <xf numFmtId="0" fontId="54" fillId="18" borderId="0" xfId="68" applyFont="1" applyFill="1" applyAlignment="1">
      <alignment horizontal="center" wrapText="1"/>
    </xf>
    <xf numFmtId="0" fontId="56" fillId="0" borderId="0" xfId="68" applyFont="1" applyAlignment="1">
      <alignment vertical="top" wrapText="1"/>
    </xf>
    <xf numFmtId="0" fontId="54" fillId="0" borderId="0" xfId="68" applyFont="1" applyAlignment="1">
      <alignment horizontal="left"/>
    </xf>
    <xf numFmtId="172" fontId="56" fillId="0" borderId="0" xfId="66" applyNumberFormat="1" applyFont="1" applyFill="1" applyBorder="1" applyAlignment="1" applyProtection="1">
      <alignment horizontal="right" wrapText="1"/>
      <protection locked="0"/>
    </xf>
    <xf numFmtId="170" fontId="54" fillId="0" borderId="0" xfId="68" applyNumberFormat="1" applyFont="1" applyAlignment="1" applyProtection="1">
      <alignment horizontal="right" wrapText="1"/>
      <protection locked="0"/>
    </xf>
    <xf numFmtId="0" fontId="54" fillId="0" borderId="0" xfId="68" applyFont="1" applyAlignment="1" applyProtection="1">
      <alignment horizontal="right" vertical="top" wrapText="1"/>
      <protection locked="0"/>
    </xf>
    <xf numFmtId="0" fontId="54" fillId="0" borderId="0" xfId="68" applyFont="1" applyAlignment="1" applyProtection="1">
      <alignment horizontal="left" vertical="top" wrapText="1"/>
      <protection locked="0"/>
    </xf>
    <xf numFmtId="0" fontId="54" fillId="0" borderId="0" xfId="68" applyFont="1" applyAlignment="1" applyProtection="1">
      <alignment horizontal="left" vertical="top"/>
      <protection locked="0"/>
    </xf>
    <xf numFmtId="49" fontId="54" fillId="0" borderId="0" xfId="68" applyNumberFormat="1" applyFont="1" applyAlignment="1">
      <alignment vertical="top" wrapText="1"/>
    </xf>
    <xf numFmtId="0" fontId="54" fillId="18" borderId="0" xfId="68" applyFont="1" applyFill="1" applyAlignment="1">
      <alignment horizontal="left" vertical="top" wrapText="1"/>
    </xf>
    <xf numFmtId="0" fontId="54" fillId="0" borderId="0" xfId="68" applyFont="1" applyFill="1" applyAlignment="1">
      <alignment horizontal="left" vertical="top" wrapText="1"/>
    </xf>
    <xf numFmtId="0" fontId="54" fillId="0" borderId="0" xfId="68" applyFont="1" applyAlignment="1">
      <alignment vertical="center" wrapText="1"/>
    </xf>
    <xf numFmtId="0" fontId="56" fillId="18" borderId="10" xfId="68" applyFont="1" applyFill="1" applyBorder="1" applyAlignment="1">
      <alignment horizontal="center" vertical="top" wrapText="1"/>
    </xf>
    <xf numFmtId="171" fontId="56" fillId="0" borderId="10" xfId="68" applyNumberFormat="1" applyFont="1" applyBorder="1" applyAlignment="1">
      <alignment vertical="top" wrapText="1"/>
    </xf>
    <xf numFmtId="0" fontId="56" fillId="0" borderId="10" xfId="68" applyFont="1" applyBorder="1" applyAlignment="1">
      <alignment vertical="top" wrapText="1"/>
    </xf>
    <xf numFmtId="4" fontId="54" fillId="0" borderId="10" xfId="68" applyNumberFormat="1" applyFont="1" applyBorder="1" applyAlignment="1">
      <alignment horizontal="right" wrapText="1"/>
    </xf>
    <xf numFmtId="0" fontId="54" fillId="0" borderId="10" xfId="68" applyFont="1" applyBorder="1" applyAlignment="1">
      <alignment horizontal="left"/>
    </xf>
    <xf numFmtId="172" fontId="56" fillId="0" borderId="10" xfId="66" applyNumberFormat="1" applyFont="1" applyFill="1" applyBorder="1" applyAlignment="1" applyProtection="1">
      <alignment horizontal="right" wrapText="1"/>
      <protection locked="0"/>
    </xf>
    <xf numFmtId="172" fontId="56" fillId="0" borderId="10" xfId="68" applyNumberFormat="1" applyFont="1" applyBorder="1" applyAlignment="1" applyProtection="1">
      <alignment horizontal="right" wrapText="1"/>
      <protection locked="0"/>
    </xf>
    <xf numFmtId="171" fontId="54" fillId="0" borderId="0" xfId="68" applyNumberFormat="1" applyFont="1" applyAlignment="1">
      <alignment horizontal="left" vertical="top" wrapText="1"/>
    </xf>
    <xf numFmtId="172" fontId="56" fillId="0" borderId="0" xfId="68" applyNumberFormat="1" applyFont="1" applyAlignment="1" applyProtection="1">
      <alignment horizontal="right" wrapText="1"/>
      <protection locked="0"/>
    </xf>
    <xf numFmtId="171" fontId="54" fillId="0" borderId="0" xfId="68" applyNumberFormat="1" applyFont="1"/>
    <xf numFmtId="4" fontId="54" fillId="0" borderId="0" xfId="68" applyNumberFormat="1" applyFont="1"/>
    <xf numFmtId="170" fontId="54" fillId="0" borderId="0" xfId="68" applyNumberFormat="1" applyFont="1" applyProtection="1">
      <protection locked="0"/>
    </xf>
    <xf numFmtId="0" fontId="57" fillId="18" borderId="0" xfId="68" applyFont="1" applyFill="1" applyAlignment="1">
      <alignment vertical="top"/>
    </xf>
    <xf numFmtId="3" fontId="57" fillId="18" borderId="0" xfId="68" applyNumberFormat="1" applyFont="1" applyFill="1" applyAlignment="1">
      <alignment horizontal="left" vertical="top" wrapText="1"/>
    </xf>
    <xf numFmtId="173" fontId="57" fillId="0" borderId="0" xfId="73" applyFont="1" applyAlignment="1">
      <alignment horizontal="left"/>
    </xf>
    <xf numFmtId="0" fontId="57" fillId="0" borderId="0" xfId="68" applyFont="1" applyAlignment="1">
      <alignment horizontal="left"/>
    </xf>
    <xf numFmtId="172" fontId="57" fillId="19" borderId="0" xfId="66" applyNumberFormat="1" applyFont="1" applyFill="1" applyBorder="1" applyAlignment="1" applyProtection="1">
      <alignment horizontal="right" wrapText="1"/>
      <protection locked="0"/>
    </xf>
    <xf numFmtId="170" fontId="58" fillId="0" borderId="0" xfId="68" applyNumberFormat="1" applyFont="1" applyAlignment="1" applyProtection="1">
      <alignment horizontal="right" wrapText="1"/>
      <protection locked="0"/>
    </xf>
    <xf numFmtId="0" fontId="58" fillId="0" borderId="0" xfId="68" applyFont="1" applyAlignment="1">
      <alignment horizontal="left" vertical="top" wrapText="1"/>
    </xf>
    <xf numFmtId="3" fontId="58" fillId="0" borderId="0" xfId="68" applyNumberFormat="1" applyFont="1" applyAlignment="1">
      <alignment horizontal="left" vertical="top" wrapText="1"/>
    </xf>
    <xf numFmtId="173" fontId="58" fillId="0" borderId="0" xfId="73" applyFont="1" applyAlignment="1">
      <alignment horizontal="left"/>
    </xf>
    <xf numFmtId="0" fontId="58" fillId="0" borderId="0" xfId="68" applyFont="1" applyAlignment="1" applyProtection="1">
      <alignment horizontal="left" vertical="top" wrapText="1"/>
      <protection locked="0"/>
    </xf>
    <xf numFmtId="172" fontId="57" fillId="0" borderId="0" xfId="66" applyNumberFormat="1" applyFont="1" applyFill="1" applyBorder="1" applyAlignment="1" applyProtection="1">
      <alignment horizontal="right" wrapText="1"/>
      <protection locked="0"/>
    </xf>
    <xf numFmtId="0" fontId="58" fillId="0" borderId="0" xfId="68" applyFont="1" applyAlignment="1">
      <alignment vertical="top" wrapText="1"/>
    </xf>
    <xf numFmtId="0" fontId="58" fillId="0" borderId="0" xfId="68" applyFont="1" applyAlignment="1">
      <alignment horizontal="justify" vertical="top"/>
    </xf>
    <xf numFmtId="0" fontId="58" fillId="0" borderId="0" xfId="68" applyFont="1" applyAlignment="1">
      <alignment horizontal="right" vertical="top" wrapText="1"/>
    </xf>
    <xf numFmtId="0" fontId="58" fillId="0" borderId="0" xfId="68" applyFont="1"/>
    <xf numFmtId="0" fontId="58" fillId="0" borderId="0" xfId="68" applyFont="1" applyAlignment="1">
      <alignment horizontal="center" vertical="top" wrapText="1"/>
    </xf>
    <xf numFmtId="0" fontId="57" fillId="0" borderId="0" xfId="68" applyFont="1"/>
    <xf numFmtId="0" fontId="58" fillId="0" borderId="0" xfId="68" applyFont="1" applyAlignment="1">
      <alignment horizontal="justify" vertical="center" wrapText="1"/>
    </xf>
    <xf numFmtId="0" fontId="58" fillId="0" borderId="0" xfId="68" applyFont="1" applyAlignment="1">
      <alignment horizontal="justify" vertical="center"/>
    </xf>
    <xf numFmtId="173" fontId="58" fillId="0" borderId="0" xfId="73" applyFont="1" applyFill="1" applyAlignment="1">
      <alignment horizontal="left"/>
    </xf>
    <xf numFmtId="0" fontId="58" fillId="0" borderId="0" xfId="68" applyFont="1" applyFill="1" applyAlignment="1">
      <alignment horizontal="left"/>
    </xf>
    <xf numFmtId="0" fontId="58" fillId="0" borderId="0" xfId="68" applyFont="1" applyFill="1" applyAlignment="1" applyProtection="1">
      <alignment horizontal="left" vertical="top" wrapText="1"/>
      <protection locked="0"/>
    </xf>
    <xf numFmtId="0" fontId="58" fillId="0" borderId="0" xfId="68" applyFont="1" applyFill="1" applyAlignment="1">
      <alignment horizontal="left" vertical="top" wrapText="1"/>
    </xf>
    <xf numFmtId="0" fontId="58" fillId="0" borderId="0" xfId="68" applyFont="1" applyAlignment="1">
      <alignment horizontal="justify" vertical="top" wrapText="1"/>
    </xf>
    <xf numFmtId="0" fontId="59" fillId="0" borderId="0" xfId="16" applyFont="1" applyAlignment="1">
      <alignment horizontal="center" vertical="top"/>
    </xf>
    <xf numFmtId="0" fontId="49" fillId="0" borderId="0" xfId="16" applyFont="1"/>
    <xf numFmtId="0" fontId="26" fillId="0" borderId="0" xfId="0" applyFont="1" applyAlignment="1">
      <alignment vertical="top" wrapText="1"/>
    </xf>
    <xf numFmtId="4" fontId="25" fillId="16" borderId="0" xfId="16" applyNumberFormat="1" applyFont="1" applyFill="1"/>
    <xf numFmtId="0" fontId="59" fillId="0" borderId="0" xfId="16" applyFont="1" applyAlignment="1">
      <alignment vertical="top" wrapText="1"/>
    </xf>
    <xf numFmtId="0" fontId="59" fillId="0" borderId="0" xfId="16" applyFont="1" applyAlignment="1">
      <alignment horizontal="center"/>
    </xf>
    <xf numFmtId="0" fontId="61" fillId="0" borderId="0" xfId="16" applyFont="1" applyAlignment="1">
      <alignment vertical="top" wrapText="1"/>
    </xf>
    <xf numFmtId="0" fontId="49" fillId="0" borderId="0" xfId="16" applyFont="1" applyAlignment="1">
      <alignment vertical="top" wrapText="1"/>
    </xf>
    <xf numFmtId="0" fontId="49" fillId="0" borderId="0" xfId="41" applyFont="1" applyAlignment="1">
      <alignment horizontal="center" vertical="top"/>
    </xf>
    <xf numFmtId="0" fontId="59" fillId="0" borderId="0" xfId="0" applyFont="1" applyAlignment="1">
      <alignment vertical="top" wrapText="1"/>
    </xf>
    <xf numFmtId="4" fontId="49" fillId="0" borderId="0" xfId="0" applyNumberFormat="1" applyFont="1" applyFill="1"/>
    <xf numFmtId="0" fontId="26" fillId="0" borderId="15" xfId="16" applyNumberFormat="1" applyFont="1" applyBorder="1" applyAlignment="1">
      <alignment horizontal="center"/>
    </xf>
    <xf numFmtId="4" fontId="49" fillId="0" borderId="0" xfId="16" applyNumberFormat="1" applyFont="1" applyFill="1"/>
    <xf numFmtId="0" fontId="59" fillId="0" borderId="0" xfId="0" applyFont="1" applyAlignment="1">
      <alignment horizontal="left" vertical="top" wrapText="1"/>
    </xf>
    <xf numFmtId="0" fontId="25" fillId="0" borderId="0" xfId="16" applyFont="1" applyBorder="1" applyAlignment="1">
      <alignment vertical="top" wrapText="1"/>
    </xf>
    <xf numFmtId="0" fontId="25" fillId="0" borderId="0" xfId="41" applyFont="1" applyBorder="1" applyAlignment="1">
      <alignment vertical="top" wrapText="1"/>
    </xf>
    <xf numFmtId="0" fontId="62" fillId="0" borderId="0" xfId="16" applyFont="1"/>
    <xf numFmtId="49" fontId="46" fillId="0" borderId="0" xfId="16" applyNumberFormat="1" applyFont="1" applyBorder="1" applyAlignment="1">
      <alignment horizontal="left" vertical="top" wrapText="1"/>
    </xf>
    <xf numFmtId="2" fontId="25" fillId="20" borderId="0" xfId="0" applyNumberFormat="1" applyFont="1" applyFill="1"/>
    <xf numFmtId="0" fontId="46" fillId="0" borderId="0" xfId="0" applyFont="1" applyAlignment="1">
      <alignment horizontal="left" vertical="top" wrapText="1"/>
    </xf>
    <xf numFmtId="2" fontId="49" fillId="20" borderId="0" xfId="0" applyNumberFormat="1" applyFont="1" applyFill="1"/>
    <xf numFmtId="2" fontId="49" fillId="0" borderId="0" xfId="16" applyNumberFormat="1" applyFont="1"/>
    <xf numFmtId="0" fontId="63" fillId="0" borderId="0" xfId="0" applyFont="1"/>
    <xf numFmtId="2" fontId="49" fillId="0" borderId="0" xfId="0" applyNumberFormat="1" applyFont="1" applyFill="1"/>
    <xf numFmtId="2" fontId="49" fillId="10" borderId="0" xfId="42" applyNumberFormat="1" applyFont="1" applyFill="1" applyAlignment="1">
      <alignment horizontal="right"/>
    </xf>
    <xf numFmtId="2" fontId="49" fillId="0" borderId="0" xfId="42" applyNumberFormat="1" applyFont="1" applyAlignment="1">
      <alignment horizontal="right"/>
    </xf>
    <xf numFmtId="49" fontId="60" fillId="0" borderId="0" xfId="16" applyNumberFormat="1" applyFont="1" applyBorder="1" applyAlignment="1">
      <alignment horizontal="left" vertical="top" wrapText="1"/>
    </xf>
    <xf numFmtId="49" fontId="59" fillId="0" borderId="0" xfId="16" applyNumberFormat="1" applyFont="1" applyBorder="1" applyAlignment="1">
      <alignment horizontal="left" vertical="top" wrapText="1"/>
    </xf>
    <xf numFmtId="2" fontId="49" fillId="21" borderId="0" xfId="0" applyNumberFormat="1" applyFont="1" applyFill="1"/>
    <xf numFmtId="4" fontId="25" fillId="21" borderId="0" xfId="16" applyNumberFormat="1" applyFont="1" applyFill="1"/>
    <xf numFmtId="4" fontId="25" fillId="20" borderId="0" xfId="16" applyNumberFormat="1" applyFont="1" applyFill="1"/>
    <xf numFmtId="4" fontId="25" fillId="21" borderId="0" xfId="0" applyNumberFormat="1" applyFont="1" applyFill="1"/>
    <xf numFmtId="4" fontId="25" fillId="21" borderId="0" xfId="16" applyNumberFormat="1" applyFont="1" applyFill="1" applyBorder="1"/>
    <xf numFmtId="4" fontId="49" fillId="21" borderId="0" xfId="16" applyNumberFormat="1" applyFont="1" applyFill="1"/>
    <xf numFmtId="4" fontId="25" fillId="0" borderId="0" xfId="16" applyNumberFormat="1" applyFont="1" applyFill="1" applyBorder="1"/>
    <xf numFmtId="166" fontId="25" fillId="0" borderId="0" xfId="16" applyNumberFormat="1" applyFont="1" applyFill="1" applyBorder="1" applyAlignment="1" applyProtection="1">
      <alignment horizontal="right"/>
      <protection locked="0"/>
    </xf>
    <xf numFmtId="4" fontId="49" fillId="21" borderId="0" xfId="0" applyNumberFormat="1" applyFont="1" applyFill="1"/>
    <xf numFmtId="4" fontId="25" fillId="20" borderId="0" xfId="0" applyNumberFormat="1" applyFont="1" applyFill="1"/>
    <xf numFmtId="0" fontId="26" fillId="0" borderId="0" xfId="0" applyFont="1" applyAlignment="1">
      <alignment vertical="top" wrapText="1"/>
    </xf>
    <xf numFmtId="0" fontId="25" fillId="0" borderId="0" xfId="16" applyFont="1" applyBorder="1" applyAlignment="1">
      <alignment vertical="top" wrapText="1"/>
    </xf>
    <xf numFmtId="0" fontId="25" fillId="0" borderId="0" xfId="16" applyFont="1" applyBorder="1" applyAlignment="1"/>
    <xf numFmtId="0" fontId="47" fillId="0" borderId="0" xfId="0" applyFont="1" applyAlignment="1">
      <alignment vertical="top" wrapText="1"/>
    </xf>
    <xf numFmtId="4" fontId="25" fillId="22" borderId="0" xfId="0" applyNumberFormat="1" applyFont="1" applyFill="1"/>
    <xf numFmtId="4" fontId="25" fillId="20" borderId="0" xfId="16" applyNumberFormat="1" applyFont="1" applyFill="1" applyAlignment="1">
      <alignment vertical="top"/>
    </xf>
    <xf numFmtId="4" fontId="25" fillId="21" borderId="0" xfId="16" applyNumberFormat="1" applyFont="1" applyFill="1" applyAlignment="1">
      <alignment vertical="top"/>
    </xf>
    <xf numFmtId="4" fontId="25" fillId="21" borderId="0" xfId="16" applyNumberFormat="1" applyFont="1" applyFill="1" applyAlignment="1"/>
    <xf numFmtId="4" fontId="25" fillId="0" borderId="0" xfId="45" applyNumberFormat="1" applyFont="1"/>
    <xf numFmtId="0" fontId="26" fillId="0" borderId="0" xfId="41" applyFont="1" applyAlignment="1">
      <alignment vertical="top" wrapText="1"/>
    </xf>
    <xf numFmtId="0" fontId="25" fillId="0" borderId="0" xfId="45" applyFont="1" applyAlignment="1">
      <alignment horizontal="left"/>
    </xf>
    <xf numFmtId="0" fontId="25" fillId="0" borderId="0" xfId="43" applyFont="1" applyAlignment="1">
      <alignment vertical="top" wrapText="1"/>
    </xf>
    <xf numFmtId="0" fontId="25" fillId="0" borderId="0" xfId="43" applyFont="1" applyAlignment="1">
      <alignment horizontal="left" wrapText="1"/>
    </xf>
    <xf numFmtId="4" fontId="25" fillId="0" borderId="0" xfId="41" applyNumberFormat="1" applyFont="1"/>
    <xf numFmtId="0" fontId="25" fillId="0" borderId="0" xfId="43" applyFont="1" applyAlignment="1">
      <alignment horizontal="justify" vertical="top" wrapText="1"/>
    </xf>
    <xf numFmtId="0" fontId="26" fillId="10" borderId="0" xfId="16" applyFont="1" applyFill="1" applyAlignment="1">
      <alignment vertical="top"/>
    </xf>
    <xf numFmtId="4" fontId="25" fillId="10" borderId="0" xfId="41" applyNumberFormat="1" applyFont="1" applyFill="1"/>
    <xf numFmtId="0" fontId="25" fillId="0" borderId="0" xfId="41" applyFont="1" applyAlignment="1">
      <alignment vertical="top" wrapText="1"/>
    </xf>
    <xf numFmtId="0" fontId="0" fillId="0" borderId="0" xfId="16" applyFont="1" applyAlignment="1">
      <alignment wrapText="1"/>
    </xf>
    <xf numFmtId="0" fontId="16" fillId="0" borderId="0" xfId="16" applyFont="1" applyAlignment="1">
      <alignment horizontal="left"/>
    </xf>
    <xf numFmtId="166" fontId="25" fillId="0" borderId="15" xfId="16" applyNumberFormat="1" applyFont="1" applyBorder="1" applyProtection="1">
      <protection locked="0"/>
    </xf>
    <xf numFmtId="0" fontId="25" fillId="0" borderId="0" xfId="16" applyFont="1" applyFill="1" applyAlignment="1">
      <alignment horizontal="center"/>
    </xf>
    <xf numFmtId="0" fontId="25" fillId="0" borderId="0" xfId="0" applyFont="1" applyFill="1" applyAlignment="1">
      <alignment vertical="top" wrapText="1"/>
    </xf>
    <xf numFmtId="0" fontId="25" fillId="0" borderId="12" xfId="16" applyFont="1" applyBorder="1" applyAlignment="1">
      <alignment horizontal="center" vertical="top"/>
    </xf>
    <xf numFmtId="0" fontId="25" fillId="0" borderId="0" xfId="16" applyFont="1" applyFill="1" applyAlignment="1">
      <alignment horizontal="center" vertical="top"/>
    </xf>
    <xf numFmtId="0" fontId="25" fillId="0" borderId="0" xfId="16" applyFont="1" applyFill="1" applyBorder="1" applyAlignment="1">
      <alignment horizontal="center" vertical="top"/>
    </xf>
    <xf numFmtId="0" fontId="11" fillId="0" borderId="0" xfId="0" applyFont="1" applyAlignment="1">
      <alignment vertical="top" wrapText="1"/>
    </xf>
    <xf numFmtId="4" fontId="11" fillId="0" borderId="0" xfId="66" applyNumberFormat="1" applyFont="1" applyFill="1" applyBorder="1" applyAlignment="1" applyProtection="1">
      <alignment horizontal="right" wrapText="1"/>
    </xf>
    <xf numFmtId="0" fontId="24" fillId="0" borderId="0" xfId="0" applyFont="1" applyAlignment="1">
      <alignment horizontal="left" wrapText="1"/>
    </xf>
    <xf numFmtId="170" fontId="24" fillId="0" borderId="0" xfId="66" applyNumberFormat="1" applyFont="1" applyFill="1" applyBorder="1" applyAlignment="1" applyProtection="1">
      <alignment horizontal="right" wrapText="1"/>
      <protection locked="0"/>
    </xf>
    <xf numFmtId="170" fontId="11" fillId="0" borderId="0" xfId="0" applyNumberFormat="1" applyFont="1" applyAlignment="1" applyProtection="1">
      <alignment horizontal="right" wrapText="1"/>
      <protection locked="0"/>
    </xf>
    <xf numFmtId="0" fontId="11" fillId="0" borderId="0" xfId="0" applyFont="1" applyAlignment="1">
      <alignment horizontal="left" vertical="top" wrapText="1"/>
    </xf>
    <xf numFmtId="49" fontId="25" fillId="0" borderId="0" xfId="0" applyNumberFormat="1" applyFont="1" applyAlignment="1">
      <alignment vertical="top" wrapText="1"/>
    </xf>
    <xf numFmtId="0" fontId="11" fillId="0" borderId="0" xfId="0" applyFont="1" applyAlignment="1">
      <alignment horizontal="left" wrapText="1"/>
    </xf>
    <xf numFmtId="4" fontId="11" fillId="0" borderId="0" xfId="16" applyNumberFormat="1" applyFont="1" applyFill="1"/>
    <xf numFmtId="166" fontId="11" fillId="0" borderId="0" xfId="16" applyNumberFormat="1" applyFont="1" applyFill="1" applyAlignment="1" applyProtection="1">
      <alignment horizontal="right"/>
      <protection locked="0"/>
    </xf>
    <xf numFmtId="170" fontId="24" fillId="0" borderId="0" xfId="66" applyNumberFormat="1" applyFont="1" applyFill="1" applyBorder="1" applyAlignment="1" applyProtection="1">
      <alignment horizontal="right" wrapText="1"/>
    </xf>
    <xf numFmtId="0" fontId="44" fillId="0" borderId="0" xfId="0" applyFont="1" applyAlignment="1" applyProtection="1">
      <alignment wrapText="1"/>
      <protection locked="0"/>
    </xf>
    <xf numFmtId="0" fontId="65" fillId="0" borderId="0" xfId="0" applyFont="1" applyProtection="1">
      <protection locked="0"/>
    </xf>
    <xf numFmtId="0" fontId="25" fillId="0" borderId="0" xfId="0" applyFont="1" applyAlignment="1" applyProtection="1">
      <alignment vertical="center" wrapText="1"/>
      <protection locked="0"/>
    </xf>
    <xf numFmtId="0" fontId="66" fillId="0" borderId="0" xfId="0" applyFont="1" applyAlignment="1" applyProtection="1">
      <alignment vertical="center"/>
      <protection locked="0"/>
    </xf>
    <xf numFmtId="49" fontId="25" fillId="0" borderId="0" xfId="0" quotePrefix="1" applyNumberFormat="1" applyFont="1" applyAlignment="1">
      <alignment vertical="top" wrapText="1"/>
    </xf>
    <xf numFmtId="0" fontId="25" fillId="0" borderId="0" xfId="0" applyFont="1" applyAlignment="1">
      <alignment horizontal="left" wrapText="1"/>
    </xf>
    <xf numFmtId="166" fontId="25" fillId="23" borderId="0" xfId="16" applyNumberFormat="1" applyFont="1" applyFill="1" applyAlignment="1" applyProtection="1">
      <alignment horizontal="right"/>
      <protection locked="0"/>
    </xf>
    <xf numFmtId="170" fontId="25" fillId="0" borderId="0" xfId="66" applyNumberFormat="1" applyFont="1" applyFill="1" applyBorder="1" applyAlignment="1" applyProtection="1">
      <alignment horizontal="right" wrapText="1"/>
    </xf>
    <xf numFmtId="0" fontId="67" fillId="0" borderId="0" xfId="0" applyFont="1" applyFill="1" applyAlignment="1">
      <alignment horizontal="justify" vertical="top" wrapText="1"/>
    </xf>
    <xf numFmtId="4" fontId="11" fillId="0" borderId="0" xfId="41" applyNumberFormat="1" applyFont="1" applyFill="1"/>
    <xf numFmtId="4" fontId="11" fillId="0" borderId="0" xfId="41" applyNumberFormat="1" applyFont="1" applyFill="1" applyAlignment="1">
      <alignment horizontal="right"/>
    </xf>
    <xf numFmtId="166" fontId="11" fillId="0" borderId="0" xfId="41" applyNumberFormat="1" applyFont="1" applyFill="1" applyProtection="1">
      <protection locked="0"/>
    </xf>
    <xf numFmtId="166" fontId="11" fillId="0" borderId="0" xfId="41" applyNumberFormat="1" applyFont="1" applyFill="1"/>
    <xf numFmtId="4" fontId="11" fillId="0" borderId="0" xfId="16" applyNumberFormat="1" applyFont="1"/>
    <xf numFmtId="166" fontId="11" fillId="0" borderId="0" xfId="16" applyNumberFormat="1" applyFont="1" applyAlignment="1" applyProtection="1">
      <alignment horizontal="right"/>
      <protection locked="0"/>
    </xf>
    <xf numFmtId="4" fontId="25" fillId="0" borderId="0" xfId="74" applyNumberFormat="1" applyFont="1" applyBorder="1" applyAlignment="1" applyProtection="1"/>
    <xf numFmtId="0" fontId="25" fillId="0" borderId="0" xfId="75" applyFont="1" applyAlignment="1">
      <alignment horizontal="left" wrapText="1"/>
    </xf>
    <xf numFmtId="170" fontId="25" fillId="0" borderId="0" xfId="76" applyNumberFormat="1" applyFont="1" applyBorder="1" applyAlignment="1" applyProtection="1">
      <protection locked="0"/>
    </xf>
    <xf numFmtId="170" fontId="25" fillId="0" borderId="0" xfId="0" applyNumberFormat="1" applyFont="1" applyAlignment="1" applyProtection="1">
      <alignment horizontal="right" wrapText="1"/>
      <protection locked="0"/>
    </xf>
    <xf numFmtId="49" fontId="25" fillId="0" borderId="0" xfId="0" applyNumberFormat="1" applyFont="1" applyAlignment="1">
      <alignment horizontal="left" vertical="top" wrapText="1"/>
    </xf>
    <xf numFmtId="0" fontId="25" fillId="0" borderId="0" xfId="0" applyFont="1" applyAlignment="1">
      <alignment wrapText="1"/>
    </xf>
    <xf numFmtId="170" fontId="26" fillId="0" borderId="0" xfId="66" applyNumberFormat="1" applyFont="1" applyFill="1" applyBorder="1" applyAlignment="1" applyProtection="1">
      <alignment horizontal="right" wrapText="1"/>
    </xf>
    <xf numFmtId="4" fontId="25" fillId="0" borderId="0" xfId="66" applyNumberFormat="1" applyFont="1" applyFill="1" applyBorder="1" applyAlignment="1" applyProtection="1">
      <alignment horizontal="right" wrapText="1"/>
    </xf>
    <xf numFmtId="0" fontId="26" fillId="0" borderId="0" xfId="0" applyFont="1" applyAlignment="1">
      <alignment horizontal="left" wrapText="1"/>
    </xf>
    <xf numFmtId="170" fontId="26" fillId="0" borderId="0" xfId="66" applyNumberFormat="1" applyFont="1" applyFill="1" applyBorder="1" applyAlignment="1" applyProtection="1">
      <alignment horizontal="right" wrapText="1"/>
      <protection locked="0"/>
    </xf>
    <xf numFmtId="170" fontId="25" fillId="0" borderId="0" xfId="66" applyNumberFormat="1" applyFont="1" applyFill="1" applyBorder="1" applyAlignment="1" applyProtection="1">
      <alignment horizontal="right" wrapText="1"/>
      <protection locked="0"/>
    </xf>
    <xf numFmtId="0" fontId="25" fillId="0" borderId="0" xfId="0" applyFont="1" applyFill="1" applyAlignment="1">
      <alignment horizontal="left" vertical="top" wrapText="1"/>
    </xf>
    <xf numFmtId="49" fontId="25" fillId="0" borderId="0" xfId="0" applyNumberFormat="1" applyFont="1" applyFill="1" applyAlignment="1">
      <alignment vertical="top" wrapText="1"/>
    </xf>
    <xf numFmtId="0" fontId="25" fillId="0" borderId="0" xfId="0" applyFont="1" applyFill="1" applyAlignment="1">
      <alignment horizontal="left" wrapText="1"/>
    </xf>
    <xf numFmtId="0" fontId="11" fillId="0" borderId="0" xfId="0" applyFont="1" applyFill="1" applyAlignment="1">
      <alignment horizontal="left" vertical="top" wrapText="1"/>
    </xf>
    <xf numFmtId="49" fontId="11" fillId="0" borderId="0" xfId="0" applyNumberFormat="1" applyFont="1" applyFill="1" applyAlignment="1">
      <alignment vertical="top" wrapText="1"/>
    </xf>
    <xf numFmtId="0" fontId="11" fillId="0" borderId="0" xfId="0" applyFont="1" applyFill="1" applyAlignment="1">
      <alignment vertical="top" wrapText="1"/>
    </xf>
    <xf numFmtId="0" fontId="11" fillId="0" borderId="0" xfId="0" applyFont="1" applyFill="1" applyAlignment="1">
      <alignment horizontal="left" wrapText="1"/>
    </xf>
    <xf numFmtId="0" fontId="0" fillId="0" borderId="0" xfId="77" applyFont="1" applyAlignment="1">
      <alignment vertical="top" wrapText="1"/>
    </xf>
    <xf numFmtId="0" fontId="70" fillId="0" borderId="0" xfId="77" applyFont="1" applyAlignment="1">
      <alignment vertical="top" wrapText="1"/>
    </xf>
    <xf numFmtId="4" fontId="49" fillId="20" borderId="0" xfId="16" applyNumberFormat="1" applyFont="1" applyFill="1"/>
    <xf numFmtId="4" fontId="49" fillId="21" borderId="0" xfId="16" applyNumberFormat="1" applyFont="1" applyFill="1" applyAlignment="1">
      <alignment vertical="top"/>
    </xf>
    <xf numFmtId="0" fontId="71" fillId="0" borderId="0" xfId="16" applyFont="1" applyAlignment="1">
      <alignment vertical="top" wrapText="1"/>
    </xf>
    <xf numFmtId="0" fontId="60" fillId="0" borderId="0" xfId="16" applyFont="1" applyAlignment="1">
      <alignment vertical="top" wrapText="1"/>
    </xf>
    <xf numFmtId="0" fontId="59" fillId="0" borderId="0" xfId="16" applyFont="1"/>
    <xf numFmtId="4" fontId="59" fillId="0" borderId="0" xfId="16" applyNumberFormat="1" applyFont="1"/>
    <xf numFmtId="166" fontId="59" fillId="0" borderId="0" xfId="16" applyNumberFormat="1" applyFont="1" applyProtection="1">
      <protection locked="0"/>
    </xf>
    <xf numFmtId="166" fontId="59" fillId="0" borderId="0" xfId="16" applyNumberFormat="1" applyFont="1"/>
    <xf numFmtId="0" fontId="59" fillId="0" borderId="0" xfId="41" applyFont="1" applyAlignment="1">
      <alignment horizontal="center" vertical="top"/>
    </xf>
    <xf numFmtId="167" fontId="59" fillId="0" borderId="0" xfId="16" applyNumberFormat="1" applyFont="1" applyAlignment="1">
      <alignment horizontal="center" vertical="top"/>
    </xf>
    <xf numFmtId="4" fontId="59" fillId="21" borderId="0" xfId="16" applyNumberFormat="1" applyFont="1" applyFill="1"/>
    <xf numFmtId="166" fontId="59" fillId="9" borderId="19" xfId="0" applyNumberFormat="1" applyFont="1" applyFill="1" applyBorder="1" applyAlignment="1" applyProtection="1">
      <alignment horizontal="right" wrapText="1"/>
      <protection locked="0"/>
    </xf>
    <xf numFmtId="166" fontId="59" fillId="0" borderId="0" xfId="16" applyNumberFormat="1" applyFont="1" applyAlignment="1">
      <alignment horizontal="right"/>
    </xf>
    <xf numFmtId="4" fontId="59" fillId="0" borderId="0" xfId="16" applyNumberFormat="1" applyFont="1" applyFill="1"/>
    <xf numFmtId="166" fontId="59" fillId="0" borderId="0" xfId="0" applyNumberFormat="1" applyFont="1" applyFill="1" applyBorder="1" applyAlignment="1" applyProtection="1">
      <alignment horizontal="right" wrapText="1"/>
      <protection locked="0"/>
    </xf>
    <xf numFmtId="4" fontId="59" fillId="20" borderId="0" xfId="16" applyNumberFormat="1" applyFont="1" applyFill="1"/>
    <xf numFmtId="166" fontId="59" fillId="9" borderId="0" xfId="0" applyNumberFormat="1" applyFont="1" applyFill="1" applyBorder="1" applyAlignment="1" applyProtection="1">
      <alignment horizontal="right" wrapText="1"/>
      <protection locked="0"/>
    </xf>
    <xf numFmtId="0" fontId="59" fillId="0" borderId="0" xfId="45" applyFont="1" applyAlignment="1">
      <alignment vertical="top" wrapText="1"/>
    </xf>
    <xf numFmtId="0" fontId="59" fillId="0" borderId="0" xfId="0" applyFont="1" applyAlignment="1">
      <alignment horizontal="left"/>
    </xf>
    <xf numFmtId="4" fontId="59" fillId="0" borderId="0" xfId="0" applyNumberFormat="1" applyFont="1"/>
    <xf numFmtId="4" fontId="59" fillId="21" borderId="0" xfId="0" applyNumberFormat="1" applyFont="1" applyFill="1"/>
    <xf numFmtId="166" fontId="59" fillId="9" borderId="0" xfId="0" applyNumberFormat="1" applyFont="1" applyFill="1" applyAlignment="1" applyProtection="1">
      <alignment horizontal="right"/>
      <protection locked="0"/>
    </xf>
    <xf numFmtId="4" fontId="59" fillId="0" borderId="0" xfId="0" applyNumberFormat="1" applyFont="1" applyFill="1"/>
    <xf numFmtId="166" fontId="59" fillId="0" borderId="0" xfId="0" applyNumberFormat="1" applyFont="1" applyFill="1" applyAlignment="1" applyProtection="1">
      <alignment horizontal="right"/>
      <protection locked="0"/>
    </xf>
    <xf numFmtId="166" fontId="59" fillId="0" borderId="0" xfId="0" applyNumberFormat="1" applyFont="1" applyAlignment="1">
      <alignment horizontal="right"/>
    </xf>
    <xf numFmtId="0" fontId="49" fillId="0" borderId="0" xfId="41" applyFont="1" applyBorder="1" applyAlignment="1">
      <alignment vertical="top" wrapText="1"/>
    </xf>
    <xf numFmtId="0" fontId="63" fillId="0" borderId="0" xfId="16" applyFont="1" applyBorder="1" applyAlignment="1">
      <alignment wrapText="1"/>
    </xf>
    <xf numFmtId="4" fontId="49" fillId="0" borderId="0" xfId="41" applyNumberFormat="1" applyFont="1" applyAlignment="1"/>
    <xf numFmtId="4" fontId="49" fillId="0" borderId="0" xfId="41" applyNumberFormat="1" applyFont="1" applyAlignment="1">
      <alignment horizontal="right"/>
    </xf>
    <xf numFmtId="166" fontId="49" fillId="0" borderId="0" xfId="41" applyNumberFormat="1" applyFont="1" applyProtection="1">
      <protection locked="0"/>
    </xf>
    <xf numFmtId="166" fontId="49" fillId="0" borderId="0" xfId="41" applyNumberFormat="1" applyFont="1"/>
    <xf numFmtId="0" fontId="61" fillId="0" borderId="0" xfId="41" applyFont="1" applyBorder="1" applyAlignment="1">
      <alignment vertical="top" wrapText="1"/>
    </xf>
    <xf numFmtId="4" fontId="49" fillId="0" borderId="0" xfId="16" applyNumberFormat="1" applyFont="1"/>
    <xf numFmtId="166" fontId="49" fillId="0" borderId="0" xfId="16" applyNumberFormat="1" applyFont="1" applyProtection="1">
      <protection locked="0"/>
    </xf>
    <xf numFmtId="166" fontId="49" fillId="0" borderId="0" xfId="16" applyNumberFormat="1" applyFont="1"/>
    <xf numFmtId="0" fontId="49" fillId="0" borderId="0" xfId="16" applyFont="1" applyAlignment="1">
      <alignment horizontal="center"/>
    </xf>
    <xf numFmtId="166" fontId="49" fillId="9" borderId="0" xfId="16" applyNumberFormat="1" applyFont="1" applyFill="1" applyAlignment="1" applyProtection="1">
      <alignment horizontal="right"/>
      <protection locked="0"/>
    </xf>
    <xf numFmtId="166" fontId="49" fillId="0" borderId="0" xfId="16" applyNumberFormat="1" applyFont="1" applyAlignment="1">
      <alignment horizontal="right"/>
    </xf>
    <xf numFmtId="166" fontId="49" fillId="0" borderId="0" xfId="16" applyNumberFormat="1" applyFont="1" applyFill="1" applyAlignment="1" applyProtection="1">
      <alignment horizontal="right"/>
      <protection locked="0"/>
    </xf>
    <xf numFmtId="166" fontId="49" fillId="0" borderId="0" xfId="16" applyNumberFormat="1" applyFont="1" applyFill="1" applyAlignment="1">
      <alignment horizontal="right"/>
    </xf>
    <xf numFmtId="0" fontId="49" fillId="0" borderId="0" xfId="16" applyFont="1" applyFill="1"/>
    <xf numFmtId="0" fontId="49" fillId="0" borderId="0" xfId="42" applyFont="1" applyAlignment="1">
      <alignment horizontal="center" vertical="top"/>
    </xf>
    <xf numFmtId="0" fontId="61" fillId="0" borderId="0" xfId="42" applyFont="1" applyBorder="1" applyAlignment="1">
      <alignment vertical="top" wrapText="1"/>
    </xf>
    <xf numFmtId="4" fontId="49" fillId="0" borderId="0" xfId="16" applyNumberFormat="1" applyFont="1" applyProtection="1">
      <protection locked="0"/>
    </xf>
    <xf numFmtId="167" fontId="49" fillId="0" borderId="0" xfId="16" applyNumberFormat="1" applyFont="1" applyAlignment="1">
      <alignment horizontal="center" vertical="top"/>
    </xf>
    <xf numFmtId="4" fontId="49" fillId="0" borderId="0" xfId="16" applyNumberFormat="1" applyFont="1" applyAlignment="1">
      <alignment horizontal="right"/>
    </xf>
    <xf numFmtId="49" fontId="61" fillId="10" borderId="0" xfId="16" applyNumberFormat="1" applyFont="1" applyFill="1" applyAlignment="1">
      <alignment horizontal="center" vertical="center"/>
    </xf>
    <xf numFmtId="0" fontId="61" fillId="10" borderId="0" xfId="16" applyFont="1" applyFill="1" applyBorder="1" applyAlignment="1">
      <alignment vertical="top"/>
    </xf>
    <xf numFmtId="0" fontId="63" fillId="10" borderId="0" xfId="16" applyFont="1" applyFill="1" applyAlignment="1">
      <alignment horizontal="justify" vertical="top" wrapText="1"/>
    </xf>
    <xf numFmtId="4" fontId="49" fillId="10" borderId="0" xfId="41" applyNumberFormat="1" applyFont="1" applyFill="1" applyAlignment="1"/>
    <xf numFmtId="4" fontId="49" fillId="10" borderId="0" xfId="41" applyNumberFormat="1" applyFont="1" applyFill="1" applyAlignment="1">
      <alignment horizontal="right"/>
    </xf>
    <xf numFmtId="166" fontId="49" fillId="10" borderId="0" xfId="41" applyNumberFormat="1" applyFont="1" applyFill="1" applyProtection="1">
      <protection locked="0"/>
    </xf>
    <xf numFmtId="166" fontId="49" fillId="10" borderId="0" xfId="41" applyNumberFormat="1" applyFont="1" applyFill="1"/>
    <xf numFmtId="166" fontId="49" fillId="0" borderId="0" xfId="16" applyNumberFormat="1" applyFont="1" applyAlignment="1" applyProtection="1">
      <alignment horizontal="right"/>
      <protection locked="0"/>
    </xf>
    <xf numFmtId="0" fontId="26" fillId="0" borderId="0" xfId="0" applyFont="1" applyAlignment="1">
      <alignment vertical="top" wrapText="1"/>
    </xf>
    <xf numFmtId="0" fontId="25" fillId="0" borderId="0" xfId="0" applyFont="1" applyAlignment="1">
      <alignment horizontal="left" vertical="top" wrapText="1"/>
    </xf>
    <xf numFmtId="0" fontId="46" fillId="0" borderId="0" xfId="41" applyFont="1" applyAlignment="1">
      <alignment horizontal="center" vertical="top"/>
    </xf>
    <xf numFmtId="0" fontId="46" fillId="0" borderId="0" xfId="16" applyFont="1" applyAlignment="1">
      <alignment horizontal="center"/>
    </xf>
    <xf numFmtId="166" fontId="46" fillId="0" borderId="0" xfId="16" applyNumberFormat="1" applyFont="1" applyFill="1" applyAlignment="1" applyProtection="1">
      <alignment horizontal="right"/>
      <protection locked="0"/>
    </xf>
    <xf numFmtId="0" fontId="25" fillId="24" borderId="0" xfId="0" applyFont="1" applyFill="1" applyBorder="1"/>
    <xf numFmtId="0" fontId="0" fillId="24" borderId="0" xfId="0" applyFill="1"/>
    <xf numFmtId="4" fontId="16" fillId="0" borderId="0" xfId="0" applyNumberFormat="1" applyFont="1" applyFill="1" applyBorder="1" applyAlignment="1">
      <alignment horizontal="right" wrapText="1"/>
    </xf>
    <xf numFmtId="0" fontId="25" fillId="0" borderId="0" xfId="41" applyFont="1" applyBorder="1" applyAlignment="1">
      <alignment vertical="top" wrapText="1"/>
    </xf>
    <xf numFmtId="0" fontId="26" fillId="0" borderId="0" xfId="41" applyFont="1" applyBorder="1" applyAlignment="1">
      <alignment vertical="top" wrapText="1"/>
    </xf>
    <xf numFmtId="0" fontId="25" fillId="0" borderId="0" xfId="42" applyFont="1" applyBorder="1" applyAlignment="1">
      <alignment vertical="top" wrapText="1"/>
    </xf>
    <xf numFmtId="0" fontId="62" fillId="0" borderId="0" xfId="16" applyFont="1" applyAlignment="1">
      <alignment vertical="top"/>
    </xf>
    <xf numFmtId="4" fontId="62" fillId="0" borderId="0" xfId="16" applyNumberFormat="1" applyFont="1" applyAlignment="1">
      <alignment vertical="top"/>
    </xf>
    <xf numFmtId="166" fontId="62" fillId="0" borderId="0" xfId="16" applyNumberFormat="1" applyFont="1" applyAlignment="1" applyProtection="1">
      <alignment vertical="top"/>
      <protection locked="0"/>
    </xf>
    <xf numFmtId="166" fontId="62" fillId="0" borderId="0" xfId="16" applyNumberFormat="1" applyFont="1" applyAlignment="1">
      <alignment vertical="top"/>
    </xf>
    <xf numFmtId="4" fontId="62" fillId="0" borderId="0" xfId="16" applyNumberFormat="1" applyFont="1"/>
    <xf numFmtId="166" fontId="62" fillId="0" borderId="0" xfId="16" applyNumberFormat="1" applyFont="1" applyProtection="1">
      <protection locked="0"/>
    </xf>
    <xf numFmtId="166" fontId="62" fillId="0" borderId="0" xfId="16" applyNumberFormat="1" applyFont="1"/>
    <xf numFmtId="166" fontId="72" fillId="0" borderId="0" xfId="16" applyNumberFormat="1" applyFont="1" applyAlignment="1">
      <alignment horizontal="right"/>
    </xf>
    <xf numFmtId="0" fontId="73" fillId="0" borderId="0" xfId="16" applyFont="1" applyBorder="1" applyAlignment="1">
      <alignment wrapText="1"/>
    </xf>
    <xf numFmtId="4" fontId="62" fillId="0" borderId="0" xfId="45" applyNumberFormat="1" applyFont="1" applyAlignment="1"/>
    <xf numFmtId="4" fontId="62" fillId="0" borderId="0" xfId="45" applyNumberFormat="1" applyFont="1" applyAlignment="1">
      <alignment horizontal="right"/>
    </xf>
    <xf numFmtId="0" fontId="62" fillId="0" borderId="0" xfId="45" applyFont="1"/>
    <xf numFmtId="0" fontId="74" fillId="0" borderId="0" xfId="0" applyFont="1"/>
    <xf numFmtId="166" fontId="72" fillId="0" borderId="0" xfId="16" applyNumberFormat="1" applyFont="1" applyFill="1" applyAlignment="1" applyProtection="1">
      <alignment horizontal="right"/>
      <protection locked="0"/>
    </xf>
    <xf numFmtId="4" fontId="62" fillId="0" borderId="0" xfId="41" applyNumberFormat="1" applyFont="1" applyAlignment="1"/>
    <xf numFmtId="4" fontId="62" fillId="0" borderId="0" xfId="41" applyNumberFormat="1" applyFont="1" applyAlignment="1">
      <alignment horizontal="right"/>
    </xf>
    <xf numFmtId="166" fontId="62" fillId="0" borderId="0" xfId="41" applyNumberFormat="1" applyFont="1" applyProtection="1">
      <protection locked="0"/>
    </xf>
    <xf numFmtId="166" fontId="62" fillId="0" borderId="0" xfId="41" applyNumberFormat="1" applyFont="1"/>
    <xf numFmtId="166" fontId="26" fillId="11" borderId="0" xfId="0" applyNumberFormat="1" applyFont="1" applyFill="1" applyBorder="1" applyAlignment="1">
      <alignment horizontal="right"/>
    </xf>
    <xf numFmtId="166" fontId="26" fillId="11" borderId="0" xfId="34" applyNumberFormat="1" applyFont="1" applyFill="1" applyBorder="1" applyAlignment="1" applyProtection="1">
      <alignment vertical="center"/>
    </xf>
    <xf numFmtId="166" fontId="26" fillId="11" borderId="0" xfId="0" applyNumberFormat="1" applyFont="1" applyFill="1" applyBorder="1" applyAlignment="1">
      <alignment horizontal="left"/>
    </xf>
    <xf numFmtId="166" fontId="25" fillId="11" borderId="10" xfId="0" applyNumberFormat="1" applyFont="1" applyFill="1" applyBorder="1" applyAlignment="1">
      <alignment horizontal="left" wrapText="1"/>
    </xf>
    <xf numFmtId="4" fontId="72" fillId="0" borderId="0" xfId="0" applyNumberFormat="1" applyFont="1" applyFill="1"/>
    <xf numFmtId="4" fontId="46" fillId="20" borderId="0" xfId="0" applyNumberFormat="1" applyFont="1" applyFill="1"/>
    <xf numFmtId="166" fontId="46" fillId="9" borderId="0" xfId="16" applyNumberFormat="1" applyFont="1" applyFill="1" applyAlignment="1" applyProtection="1">
      <alignment horizontal="right"/>
      <protection locked="0"/>
    </xf>
    <xf numFmtId="166" fontId="46" fillId="0" borderId="0" xfId="16" applyNumberFormat="1" applyFont="1" applyAlignment="1">
      <alignment horizontal="right"/>
    </xf>
    <xf numFmtId="4" fontId="46" fillId="0" borderId="0" xfId="0" applyNumberFormat="1" applyFont="1" applyFill="1"/>
    <xf numFmtId="166" fontId="46" fillId="0" borderId="0" xfId="16" applyNumberFormat="1" applyFont="1" applyFill="1" applyAlignment="1">
      <alignment horizontal="right"/>
    </xf>
    <xf numFmtId="0" fontId="62" fillId="0" borderId="2" xfId="34" applyFont="1" applyBorder="1" applyAlignment="1" applyProtection="1">
      <alignment vertical="center"/>
    </xf>
    <xf numFmtId="0" fontId="16" fillId="0" borderId="0" xfId="0" applyFont="1" applyFill="1" applyBorder="1" applyAlignment="1">
      <alignment horizontal="left" vertical="top"/>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16" fillId="0" borderId="0" xfId="0" applyNumberFormat="1" applyFont="1" applyFill="1" applyBorder="1" applyAlignment="1">
      <alignment horizontal="center"/>
    </xf>
    <xf numFmtId="4" fontId="25" fillId="0" borderId="0" xfId="0" applyNumberFormat="1" applyFont="1" applyFill="1" applyBorder="1" applyAlignment="1"/>
    <xf numFmtId="166" fontId="16" fillId="0" borderId="0" xfId="0" applyNumberFormat="1" applyFont="1" applyFill="1" applyBorder="1" applyAlignment="1" applyProtection="1">
      <alignment horizontal="right"/>
      <protection locked="0"/>
    </xf>
    <xf numFmtId="166" fontId="25" fillId="0" borderId="0" xfId="0" applyNumberFormat="1" applyFont="1" applyFill="1" applyBorder="1"/>
    <xf numFmtId="0" fontId="25" fillId="0" borderId="0" xfId="0" applyFont="1" applyFill="1" applyBorder="1" applyAlignment="1">
      <alignment horizontal="justify" vertical="top" wrapText="1"/>
    </xf>
    <xf numFmtId="4" fontId="16" fillId="0" borderId="0" xfId="0" applyNumberFormat="1" applyFont="1" applyFill="1" applyBorder="1" applyAlignment="1">
      <alignment horizontal="center" wrapText="1"/>
    </xf>
    <xf numFmtId="0" fontId="25" fillId="0" borderId="0" xfId="0" applyFont="1" applyFill="1" applyBorder="1" applyAlignment="1">
      <alignment horizontal="left" vertical="top"/>
    </xf>
    <xf numFmtId="0" fontId="25" fillId="0" borderId="0" xfId="0" applyFont="1" applyFill="1" applyBorder="1" applyAlignment="1">
      <alignment horizontal="left" vertical="top" wrapText="1"/>
    </xf>
    <xf numFmtId="166" fontId="25" fillId="0" borderId="0" xfId="0" applyNumberFormat="1" applyFont="1" applyFill="1"/>
    <xf numFmtId="16" fontId="25" fillId="0" borderId="0" xfId="0" applyNumberFormat="1" applyFont="1" applyFill="1" applyBorder="1" applyAlignment="1">
      <alignment horizontal="left" vertical="top"/>
    </xf>
    <xf numFmtId="166" fontId="16" fillId="25" borderId="0" xfId="0" applyNumberFormat="1" applyFont="1" applyFill="1" applyBorder="1" applyAlignment="1" applyProtection="1">
      <alignment horizontal="right"/>
      <protection locked="0"/>
    </xf>
    <xf numFmtId="166" fontId="16" fillId="25" borderId="0" xfId="0" applyNumberFormat="1" applyFont="1" applyFill="1" applyBorder="1" applyAlignment="1" applyProtection="1">
      <alignment horizontal="right" wrapText="1"/>
      <protection locked="0"/>
    </xf>
    <xf numFmtId="0" fontId="46" fillId="0" borderId="0" xfId="45" applyFont="1" applyAlignment="1">
      <alignment vertical="top" wrapText="1"/>
    </xf>
    <xf numFmtId="0" fontId="46" fillId="0" borderId="0" xfId="45" applyFont="1" applyBorder="1" applyAlignment="1">
      <alignment horizontal="left"/>
    </xf>
    <xf numFmtId="0" fontId="46" fillId="0" borderId="0" xfId="16" applyFont="1"/>
    <xf numFmtId="4" fontId="46" fillId="0" borderId="0" xfId="16" applyNumberFormat="1" applyFont="1" applyFill="1"/>
    <xf numFmtId="0" fontId="46" fillId="0" borderId="0" xfId="45" applyFont="1" applyAlignment="1">
      <alignment horizontal="center" vertical="top"/>
    </xf>
    <xf numFmtId="167" fontId="46" fillId="0" borderId="0" xfId="16" applyNumberFormat="1" applyFont="1" applyAlignment="1">
      <alignment horizontal="center" vertical="top"/>
    </xf>
    <xf numFmtId="4" fontId="25" fillId="0" borderId="0" xfId="0" applyNumberFormat="1" applyFont="1" applyBorder="1" applyAlignment="1">
      <alignment horizontal="center" vertical="top" wrapText="1"/>
    </xf>
    <xf numFmtId="0" fontId="25" fillId="0" borderId="0" xfId="16" applyFont="1" applyBorder="1" applyAlignment="1">
      <alignment vertical="top" wrapText="1"/>
    </xf>
    <xf numFmtId="0" fontId="25" fillId="0" borderId="12" xfId="41" applyFont="1" applyBorder="1" applyAlignment="1">
      <alignment wrapText="1"/>
    </xf>
    <xf numFmtId="0" fontId="25" fillId="0" borderId="0" xfId="41" applyFont="1" applyBorder="1" applyAlignment="1">
      <alignment vertical="top" wrapText="1"/>
    </xf>
    <xf numFmtId="0" fontId="25" fillId="0" borderId="0" xfId="43" applyFont="1" applyBorder="1" applyAlignment="1">
      <alignment horizontal="left" vertical="top" wrapText="1"/>
    </xf>
    <xf numFmtId="0" fontId="25" fillId="0" borderId="0" xfId="43" applyFont="1" applyBorder="1" applyAlignment="1">
      <alignment horizontal="justify" vertical="top" wrapText="1"/>
    </xf>
    <xf numFmtId="0" fontId="25" fillId="0" borderId="17" xfId="43" applyFont="1" applyBorder="1" applyAlignment="1">
      <alignment horizontal="left" vertical="top" wrapText="1"/>
    </xf>
    <xf numFmtId="0" fontId="25" fillId="0" borderId="12" xfId="43" applyFont="1" applyBorder="1" applyAlignment="1">
      <alignment horizontal="left" vertical="top" wrapText="1"/>
    </xf>
    <xf numFmtId="0" fontId="38" fillId="0" borderId="0" xfId="43" applyFont="1" applyBorder="1" applyAlignment="1">
      <alignment horizontal="left" vertical="top" wrapText="1"/>
    </xf>
    <xf numFmtId="0" fontId="26" fillId="0" borderId="12" xfId="43" applyFont="1" applyBorder="1" applyAlignment="1">
      <alignment horizontal="left" vertical="top" wrapText="1"/>
    </xf>
    <xf numFmtId="0" fontId="26" fillId="0" borderId="0" xfId="41" applyFont="1" applyBorder="1" applyAlignment="1">
      <alignment vertical="top" wrapText="1"/>
    </xf>
    <xf numFmtId="0" fontId="25" fillId="0" borderId="0" xfId="41" applyFont="1" applyBorder="1" applyAlignment="1">
      <alignment horizontal="left" vertical="top" wrapText="1"/>
    </xf>
    <xf numFmtId="0" fontId="25" fillId="0" borderId="12" xfId="0" applyFont="1" applyBorder="1" applyAlignment="1">
      <alignment horizontal="left" vertical="top"/>
    </xf>
    <xf numFmtId="0" fontId="25" fillId="0" borderId="0" xfId="42" applyFont="1" applyBorder="1" applyAlignment="1">
      <alignment vertical="top" wrapText="1"/>
    </xf>
    <xf numFmtId="0" fontId="25" fillId="0" borderId="12" xfId="42" applyFont="1" applyBorder="1" applyAlignment="1">
      <alignment wrapText="1"/>
    </xf>
    <xf numFmtId="0" fontId="25" fillId="0" borderId="11" xfId="42" applyFont="1" applyBorder="1" applyAlignment="1">
      <alignment vertical="top" wrapText="1"/>
    </xf>
    <xf numFmtId="0" fontId="25" fillId="0" borderId="0" xfId="44" applyFont="1" applyBorder="1" applyAlignment="1">
      <alignment horizontal="justify" vertical="top" wrapText="1"/>
    </xf>
    <xf numFmtId="0" fontId="25" fillId="0" borderId="0" xfId="44" applyFont="1" applyBorder="1" applyAlignment="1">
      <alignment horizontal="justify" wrapText="1"/>
    </xf>
    <xf numFmtId="0" fontId="25" fillId="0" borderId="12" xfId="44" applyFont="1" applyBorder="1" applyAlignment="1">
      <alignment horizontal="justify" vertical="top" wrapText="1"/>
    </xf>
    <xf numFmtId="0" fontId="25" fillId="0" borderId="17" xfId="44" applyFont="1" applyBorder="1" applyAlignment="1">
      <alignment horizontal="justify" vertical="top" wrapText="1"/>
    </xf>
    <xf numFmtId="0" fontId="38" fillId="0" borderId="0" xfId="44" applyFont="1" applyBorder="1" applyAlignment="1">
      <alignment horizontal="justify" vertical="top" wrapText="1"/>
    </xf>
    <xf numFmtId="0" fontId="25" fillId="0" borderId="0" xfId="44" applyFont="1" applyBorder="1" applyAlignment="1">
      <alignment horizontal="left" vertical="top" wrapText="1"/>
    </xf>
    <xf numFmtId="0" fontId="25" fillId="0" borderId="12" xfId="44" applyFont="1" applyBorder="1" applyAlignment="1">
      <alignment horizontal="left" vertical="top" wrapText="1"/>
    </xf>
    <xf numFmtId="0" fontId="25" fillId="0" borderId="17" xfId="44" applyFont="1" applyBorder="1" applyAlignment="1">
      <alignment horizontal="left" vertical="top" wrapText="1"/>
    </xf>
    <xf numFmtId="0" fontId="26" fillId="0" borderId="0" xfId="44" applyFont="1" applyBorder="1" applyAlignment="1">
      <alignment horizontal="justify" vertical="top" wrapText="1"/>
    </xf>
    <xf numFmtId="0" fontId="26" fillId="0" borderId="15" xfId="16" applyFont="1" applyBorder="1" applyAlignment="1">
      <alignment wrapText="1"/>
    </xf>
    <xf numFmtId="0" fontId="26" fillId="0" borderId="0" xfId="42" applyFont="1" applyBorder="1" applyAlignment="1">
      <alignment vertical="top" wrapText="1"/>
    </xf>
    <xf numFmtId="0" fontId="25" fillId="0" borderId="0" xfId="42" applyFont="1" applyBorder="1" applyAlignment="1">
      <alignment horizontal="left" vertical="top" wrapText="1"/>
    </xf>
    <xf numFmtId="0" fontId="38" fillId="0" borderId="0" xfId="41" applyFont="1" applyBorder="1" applyAlignment="1">
      <alignment vertical="top" wrapText="1"/>
    </xf>
    <xf numFmtId="0" fontId="25" fillId="0" borderId="12" xfId="43" applyFont="1" applyBorder="1" applyAlignment="1">
      <alignment horizontal="justify" wrapText="1"/>
    </xf>
    <xf numFmtId="0" fontId="40" fillId="0" borderId="0" xfId="43" applyFont="1" applyBorder="1" applyAlignment="1">
      <alignment horizontal="justify" vertical="top" wrapText="1"/>
    </xf>
    <xf numFmtId="0" fontId="38" fillId="0" borderId="0" xfId="43" applyFont="1" applyBorder="1" applyAlignment="1">
      <alignment horizontal="justify" vertical="top" wrapText="1"/>
    </xf>
    <xf numFmtId="0" fontId="25" fillId="0" borderId="12" xfId="43" applyFont="1" applyBorder="1" applyAlignment="1">
      <alignment horizontal="justify" vertical="top" wrapText="1"/>
    </xf>
    <xf numFmtId="0" fontId="26" fillId="0" borderId="0" xfId="43" applyFont="1" applyBorder="1" applyAlignment="1">
      <alignment horizontal="justify" vertical="top" wrapText="1"/>
    </xf>
    <xf numFmtId="0" fontId="25" fillId="0" borderId="0" xfId="43" applyFont="1" applyBorder="1" applyAlignment="1">
      <alignment horizontal="left" wrapText="1"/>
    </xf>
    <xf numFmtId="0" fontId="38" fillId="0" borderId="0" xfId="43" applyFont="1" applyBorder="1" applyAlignment="1">
      <alignment horizontal="left" wrapText="1"/>
    </xf>
    <xf numFmtId="0" fontId="26" fillId="0" borderId="0" xfId="43" applyFont="1" applyBorder="1" applyAlignment="1">
      <alignment horizontal="left" wrapText="1"/>
    </xf>
    <xf numFmtId="0" fontId="25" fillId="0" borderId="12" xfId="43" applyFont="1" applyBorder="1" applyAlignment="1">
      <alignment horizontal="left" wrapText="1"/>
    </xf>
    <xf numFmtId="0" fontId="26" fillId="0" borderId="15" xfId="16" applyFont="1" applyBorder="1" applyAlignment="1">
      <alignment horizontal="left" wrapText="1"/>
    </xf>
    <xf numFmtId="0" fontId="25" fillId="0" borderId="12" xfId="41" applyFont="1" applyBorder="1" applyAlignment="1">
      <alignment horizontal="left" vertical="top" wrapText="1"/>
    </xf>
    <xf numFmtId="0" fontId="25" fillId="0" borderId="12" xfId="41" applyFont="1" applyBorder="1" applyAlignment="1">
      <alignment vertical="top" wrapText="1"/>
    </xf>
    <xf numFmtId="0" fontId="26" fillId="0" borderId="0" xfId="43" applyFont="1" applyBorder="1" applyAlignment="1">
      <alignment horizontal="left" vertical="top" wrapText="1"/>
    </xf>
    <xf numFmtId="0" fontId="25" fillId="0" borderId="11" xfId="43" applyFont="1" applyBorder="1" applyAlignment="1">
      <alignment horizontal="left" vertical="top" wrapText="1"/>
    </xf>
    <xf numFmtId="4" fontId="25" fillId="0" borderId="0" xfId="41" applyNumberFormat="1" applyFont="1" applyBorder="1" applyAlignment="1">
      <alignment vertical="top"/>
    </xf>
    <xf numFmtId="0" fontId="26" fillId="0" borderId="12" xfId="43" applyFont="1" applyBorder="1" applyAlignment="1">
      <alignment horizontal="justify" vertical="top" wrapText="1"/>
    </xf>
    <xf numFmtId="0" fontId="26" fillId="0" borderId="15" xfId="16" applyFont="1" applyBorder="1" applyAlignment="1">
      <alignment horizontal="left" vertical="top" wrapText="1"/>
    </xf>
    <xf numFmtId="0" fontId="26" fillId="0" borderId="12" xfId="41" applyFont="1" applyBorder="1" applyAlignment="1">
      <alignment vertical="top" wrapText="1"/>
    </xf>
    <xf numFmtId="0" fontId="25" fillId="0" borderId="0" xfId="41" applyFont="1" applyBorder="1" applyAlignment="1">
      <alignment horizontal="left" wrapText="1"/>
    </xf>
    <xf numFmtId="4" fontId="25" fillId="0" borderId="0" xfId="41" applyNumberFormat="1" applyFont="1" applyBorder="1" applyAlignment="1"/>
    <xf numFmtId="0" fontId="25" fillId="0" borderId="17" xfId="43" applyFont="1" applyBorder="1" applyAlignment="1">
      <alignment horizontal="justify" vertical="top" wrapText="1"/>
    </xf>
    <xf numFmtId="0" fontId="25" fillId="0" borderId="18" xfId="43" applyFont="1" applyBorder="1" applyAlignment="1">
      <alignment horizontal="justify" vertical="top" wrapText="1"/>
    </xf>
    <xf numFmtId="0" fontId="26" fillId="0" borderId="17" xfId="43" applyFont="1" applyBorder="1" applyAlignment="1">
      <alignment horizontal="justify" vertical="top" wrapText="1"/>
    </xf>
    <xf numFmtId="0" fontId="26" fillId="0" borderId="0" xfId="0" applyFont="1" applyAlignment="1">
      <alignment vertical="top" wrapText="1"/>
    </xf>
    <xf numFmtId="0" fontId="46" fillId="0" borderId="0" xfId="0" applyFont="1" applyAlignment="1">
      <alignment vertical="top" wrapText="1"/>
    </xf>
    <xf numFmtId="0" fontId="25" fillId="0" borderId="0" xfId="16" applyFont="1" applyBorder="1" applyAlignment="1"/>
    <xf numFmtId="0" fontId="25" fillId="0" borderId="18" xfId="43" applyFont="1" applyBorder="1" applyAlignment="1">
      <alignment horizontal="justify" wrapText="1"/>
    </xf>
    <xf numFmtId="0" fontId="0" fillId="0" borderId="0" xfId="16" applyFont="1" applyBorder="1" applyAlignment="1">
      <alignment wrapText="1"/>
    </xf>
    <xf numFmtId="0" fontId="26" fillId="0" borderId="12" xfId="41" applyFont="1" applyBorder="1" applyAlignment="1">
      <alignment wrapText="1"/>
    </xf>
    <xf numFmtId="0" fontId="25" fillId="0" borderId="0" xfId="0" applyFont="1" applyBorder="1" applyAlignment="1">
      <alignment horizontal="left" vertical="top" wrapText="1"/>
    </xf>
    <xf numFmtId="0" fontId="25" fillId="0" borderId="12" xfId="0" applyFont="1" applyBorder="1" applyAlignment="1">
      <alignment horizontal="justify" vertical="center"/>
    </xf>
    <xf numFmtId="0" fontId="25" fillId="0" borderId="0" xfId="0" applyFont="1" applyBorder="1" applyAlignment="1">
      <alignment horizontal="justify" vertical="center" wrapText="1"/>
    </xf>
    <xf numFmtId="0" fontId="26" fillId="0" borderId="0" xfId="41" applyFont="1" applyAlignment="1">
      <alignment vertical="top" wrapText="1"/>
    </xf>
    <xf numFmtId="0" fontId="25" fillId="0" borderId="0" xfId="41" applyFont="1" applyAlignment="1">
      <alignment vertical="top" wrapText="1"/>
    </xf>
    <xf numFmtId="0" fontId="40" fillId="0" borderId="0" xfId="43" applyFont="1" applyAlignment="1">
      <alignment horizontal="justify" vertical="top" wrapText="1"/>
    </xf>
    <xf numFmtId="0" fontId="25" fillId="0" borderId="0" xfId="43" applyFont="1" applyAlignment="1">
      <alignment horizontal="justify" vertical="top" wrapText="1"/>
    </xf>
    <xf numFmtId="0" fontId="38" fillId="0" borderId="0" xfId="43" applyFont="1" applyAlignment="1">
      <alignment horizontal="justify" vertical="top" wrapText="1"/>
    </xf>
    <xf numFmtId="0" fontId="25" fillId="0" borderId="0" xfId="43" applyFont="1" applyAlignment="1">
      <alignment horizontal="left" wrapText="1"/>
    </xf>
    <xf numFmtId="0" fontId="26" fillId="0" borderId="0" xfId="43" applyFont="1" applyAlignment="1">
      <alignment horizontal="justify" vertical="top" wrapText="1"/>
    </xf>
    <xf numFmtId="0" fontId="25" fillId="0" borderId="0" xfId="0" applyFont="1" applyAlignment="1">
      <alignment horizontal="justify" vertical="center" wrapText="1"/>
    </xf>
    <xf numFmtId="0" fontId="25" fillId="0" borderId="0" xfId="0" applyFont="1" applyAlignment="1">
      <alignment horizontal="left" vertical="top" wrapText="1"/>
    </xf>
    <xf numFmtId="0" fontId="26" fillId="0" borderId="0" xfId="43" applyFont="1" applyAlignment="1">
      <alignment horizontal="left" wrapText="1"/>
    </xf>
    <xf numFmtId="0" fontId="25" fillId="0" borderId="0" xfId="41" applyFont="1" applyBorder="1" applyAlignment="1">
      <alignment horizontal="left" vertical="center" wrapText="1"/>
    </xf>
    <xf numFmtId="0" fontId="25" fillId="0" borderId="0" xfId="0" applyFont="1" applyBorder="1" applyAlignment="1">
      <alignment horizontal="left" vertical="center" wrapText="1"/>
    </xf>
    <xf numFmtId="0" fontId="25" fillId="0" borderId="0" xfId="0" applyFont="1" applyBorder="1" applyAlignment="1">
      <alignment horizontal="justify" vertical="top" wrapText="1"/>
    </xf>
    <xf numFmtId="0" fontId="25" fillId="0" borderId="0" xfId="44" applyFont="1" applyBorder="1" applyAlignment="1">
      <alignment horizontal="left" wrapText="1"/>
    </xf>
    <xf numFmtId="0" fontId="25" fillId="0" borderId="12" xfId="44" applyFont="1" applyBorder="1" applyAlignment="1">
      <alignment horizontal="left" wrapText="1"/>
    </xf>
    <xf numFmtId="0" fontId="25" fillId="0" borderId="12" xfId="42" applyFont="1" applyBorder="1" applyAlignment="1">
      <alignment vertical="top" wrapText="1"/>
    </xf>
    <xf numFmtId="0" fontId="25" fillId="0" borderId="11" xfId="44" applyFont="1" applyBorder="1" applyAlignment="1">
      <alignment horizontal="left" wrapText="1"/>
    </xf>
    <xf numFmtId="0" fontId="25" fillId="0" borderId="12" xfId="44" applyFont="1" applyBorder="1" applyAlignment="1">
      <alignment horizontal="justify" wrapText="1"/>
    </xf>
    <xf numFmtId="4" fontId="25" fillId="0" borderId="0" xfId="42" applyNumberFormat="1" applyFont="1" applyBorder="1" applyAlignment="1"/>
    <xf numFmtId="0" fontId="25" fillId="0" borderId="0" xfId="44" applyFont="1" applyBorder="1" applyAlignment="1">
      <alignment horizontal="left" vertical="distributed" wrapText="1"/>
    </xf>
    <xf numFmtId="0" fontId="25" fillId="0" borderId="11" xfId="44" applyFont="1" applyBorder="1" applyAlignment="1">
      <alignment horizontal="left" vertical="distributed" wrapText="1"/>
    </xf>
    <xf numFmtId="0" fontId="38" fillId="0" borderId="0" xfId="44" applyFont="1" applyBorder="1" applyAlignment="1">
      <alignment horizontal="left" wrapText="1"/>
    </xf>
    <xf numFmtId="0" fontId="26" fillId="0" borderId="12" xfId="44" applyFont="1" applyBorder="1" applyAlignment="1">
      <alignment horizontal="justify" wrapText="1"/>
    </xf>
    <xf numFmtId="0" fontId="26" fillId="0" borderId="12" xfId="44" applyFont="1" applyBorder="1" applyAlignment="1">
      <alignment horizontal="left" wrapText="1"/>
    </xf>
    <xf numFmtId="0" fontId="25" fillId="0" borderId="0" xfId="42" applyFont="1" applyBorder="1" applyAlignment="1">
      <alignment horizontal="left" wrapText="1"/>
    </xf>
    <xf numFmtId="0" fontId="26" fillId="0" borderId="12" xfId="42" applyFont="1" applyBorder="1" applyAlignment="1">
      <alignment horizontal="left" wrapText="1"/>
    </xf>
    <xf numFmtId="4" fontId="54" fillId="0" borderId="0" xfId="68" applyNumberFormat="1" applyFont="1" applyAlignment="1">
      <alignment horizontal="center"/>
    </xf>
  </cellXfs>
  <cellStyles count="78">
    <cellStyle name="Accent 1 17" xfId="1" xr:uid="{00000000-0005-0000-0000-000006000000}"/>
    <cellStyle name="Accent 16" xfId="2" xr:uid="{00000000-0005-0000-0000-000007000000}"/>
    <cellStyle name="Accent 2 18" xfId="3" xr:uid="{00000000-0005-0000-0000-000008000000}"/>
    <cellStyle name="Accent 3 19" xfId="4" xr:uid="{00000000-0005-0000-0000-000009000000}"/>
    <cellStyle name="Bad 13" xfId="5" xr:uid="{00000000-0005-0000-0000-00000A000000}"/>
    <cellStyle name="Comma 2" xfId="6" xr:uid="{00000000-0005-0000-0000-00000B000000}"/>
    <cellStyle name="Comma 2 2" xfId="7" xr:uid="{00000000-0005-0000-0000-00000C000000}"/>
    <cellStyle name="Comma 3" xfId="73" xr:uid="{36A34DEB-1C15-F145-A158-8DB65340DDBF}"/>
    <cellStyle name="Error 15" xfId="8" xr:uid="{00000000-0005-0000-0000-00000D000000}"/>
    <cellStyle name="Footnote 8" xfId="9" xr:uid="{00000000-0005-0000-0000-00000E000000}"/>
    <cellStyle name="Good 11" xfId="10" xr:uid="{00000000-0005-0000-0000-00000F000000}"/>
    <cellStyle name="Heading 1 4" xfId="11" xr:uid="{00000000-0005-0000-0000-000010000000}"/>
    <cellStyle name="Heading 2 5" xfId="12" xr:uid="{00000000-0005-0000-0000-000011000000}"/>
    <cellStyle name="Heading 3" xfId="13" xr:uid="{00000000-0005-0000-0000-000012000000}"/>
    <cellStyle name="Hyperlink 9" xfId="14" xr:uid="{00000000-0005-0000-0000-000013000000}"/>
    <cellStyle name="Navadno" xfId="0" builtinId="0"/>
    <cellStyle name="Navadno 2" xfId="15" xr:uid="{00000000-0005-0000-0000-000014000000}"/>
    <cellStyle name="Navadno 2 10" xfId="16" xr:uid="{00000000-0005-0000-0000-000015000000}"/>
    <cellStyle name="Navadno 2 10 7" xfId="17" xr:uid="{00000000-0005-0000-0000-000016000000}"/>
    <cellStyle name="Navadno 2 10 7 2" xfId="18" xr:uid="{00000000-0005-0000-0000-000017000000}"/>
    <cellStyle name="Navadno 2 2" xfId="19" xr:uid="{00000000-0005-0000-0000-000018000000}"/>
    <cellStyle name="Navadno 2 3" xfId="20" xr:uid="{00000000-0005-0000-0000-000019000000}"/>
    <cellStyle name="Navadno 2 4" xfId="21" xr:uid="{00000000-0005-0000-0000-00001A000000}"/>
    <cellStyle name="Navadno 2 4 2" xfId="69" xr:uid="{B6BB4C74-60FD-F142-B076-FDD057A0FAE9}"/>
    <cellStyle name="Navadno 2 7" xfId="22" xr:uid="{00000000-0005-0000-0000-00001B000000}"/>
    <cellStyle name="Navadno 2 8" xfId="23" xr:uid="{00000000-0005-0000-0000-00001C000000}"/>
    <cellStyle name="Navadno 3" xfId="24" xr:uid="{00000000-0005-0000-0000-00001D000000}"/>
    <cellStyle name="Navadno 31" xfId="75" xr:uid="{524BD66B-6E8A-6249-A9DA-CE6EE078A3DE}"/>
    <cellStyle name="Navadno 4" xfId="25" xr:uid="{00000000-0005-0000-0000-00001E000000}"/>
    <cellStyle name="Navadno 4 2" xfId="26" xr:uid="{00000000-0005-0000-0000-00001F000000}"/>
    <cellStyle name="Navadno 42" xfId="77" xr:uid="{FFDDA7B6-39A2-E24F-B11B-640B5E3C453B}"/>
    <cellStyle name="Navadno 5" xfId="27" xr:uid="{00000000-0005-0000-0000-000020000000}"/>
    <cellStyle name="Navadno 5 2" xfId="28" xr:uid="{00000000-0005-0000-0000-000021000000}"/>
    <cellStyle name="Navadno 5 2 2" xfId="29" xr:uid="{00000000-0005-0000-0000-000022000000}"/>
    <cellStyle name="Navadno 5 3" xfId="30" xr:uid="{00000000-0005-0000-0000-000023000000}"/>
    <cellStyle name="Navadno 5 3 2" xfId="31" xr:uid="{00000000-0005-0000-0000-000024000000}"/>
    <cellStyle name="Navadno 6" xfId="32" xr:uid="{00000000-0005-0000-0000-000025000000}"/>
    <cellStyle name="Navadno 6 2" xfId="33" xr:uid="{00000000-0005-0000-0000-000026000000}"/>
    <cellStyle name="Navadno 6 3" xfId="34" xr:uid="{00000000-0005-0000-0000-000027000000}"/>
    <cellStyle name="Navadno 6 3 2" xfId="35" xr:uid="{00000000-0005-0000-0000-000028000000}"/>
    <cellStyle name="Navadno 6 4" xfId="36" xr:uid="{00000000-0005-0000-0000-000029000000}"/>
    <cellStyle name="Navadno 6 4 2" xfId="37" xr:uid="{00000000-0005-0000-0000-00002A000000}"/>
    <cellStyle name="Navadno 6 5" xfId="38" xr:uid="{00000000-0005-0000-0000-00002B000000}"/>
    <cellStyle name="Navadno 7" xfId="39" xr:uid="{00000000-0005-0000-0000-00002C000000}"/>
    <cellStyle name="Navadno 8" xfId="40" xr:uid="{00000000-0005-0000-0000-00002D000000}"/>
    <cellStyle name="Navadno 9" xfId="67" xr:uid="{7BC79137-5DB1-8B4F-8DE5-716BAEFAD19B}"/>
    <cellStyle name="Navadno_KALAMAR-PSO GREGORČIČEVA MS-16.11.04" xfId="41" xr:uid="{00000000-0005-0000-0000-00002F000000}"/>
    <cellStyle name="Navadno_KALAMAR-PSO GREGORČIČEVA MS-16.11.04 2" xfId="42" xr:uid="{00000000-0005-0000-0000-000030000000}"/>
    <cellStyle name="Navadno_KALAMAR-PSO GREGORČIČEVA MS-16.11.04 2 2" xfId="71" xr:uid="{1F0F7C37-AE2D-5B4A-AB76-3FCF55AEFAC5}"/>
    <cellStyle name="Navadno_okna,vrata" xfId="43" xr:uid="{00000000-0005-0000-0000-000031000000}"/>
    <cellStyle name="Navadno_okna,vrata 2" xfId="44" xr:uid="{00000000-0005-0000-0000-000032000000}"/>
    <cellStyle name="Navadno_okna,vrata 2 2" xfId="70" xr:uid="{5BBFE24B-A0D1-734D-81C6-E84FED79417C}"/>
    <cellStyle name="Navadno_PAVLIČ POPIS-PZI-RACIONALIZACIJA" xfId="72" xr:uid="{0485EE43-C4F0-2D43-8F09-B218FD22363B}"/>
    <cellStyle name="Navadno_POTOKAR-hiša.JERIHA_PGD 2" xfId="45" xr:uid="{00000000-0005-0000-0000-000033000000}"/>
    <cellStyle name="Navadno_POTOKAR-hiša.JERIHA_PGD 2 2" xfId="46" xr:uid="{00000000-0005-0000-0000-000034000000}"/>
    <cellStyle name="Neutral 12" xfId="47" xr:uid="{00000000-0005-0000-0000-000035000000}"/>
    <cellStyle name="Normal 2" xfId="48" xr:uid="{00000000-0005-0000-0000-000036000000}"/>
    <cellStyle name="Normal 2 2" xfId="49" xr:uid="{00000000-0005-0000-0000-000037000000}"/>
    <cellStyle name="Normal 2 2 2" xfId="50" xr:uid="{00000000-0005-0000-0000-000038000000}"/>
    <cellStyle name="Normal 2 2 2 2" xfId="51" xr:uid="{00000000-0005-0000-0000-000039000000}"/>
    <cellStyle name="Normal 2 2 3" xfId="52" xr:uid="{00000000-0005-0000-0000-00003A000000}"/>
    <cellStyle name="Normal 3" xfId="53" xr:uid="{00000000-0005-0000-0000-00003B000000}"/>
    <cellStyle name="Normal 3 2" xfId="54" xr:uid="{00000000-0005-0000-0000-00003C000000}"/>
    <cellStyle name="Normal 4" xfId="68" xr:uid="{025A3227-BC0C-F64F-8727-051637F8FDF3}"/>
    <cellStyle name="Note 7" xfId="55" xr:uid="{00000000-0005-0000-0000-00003F000000}"/>
    <cellStyle name="Slog 1" xfId="56" xr:uid="{00000000-0005-0000-0000-000040000000}"/>
    <cellStyle name="Status 10" xfId="57" xr:uid="{00000000-0005-0000-0000-000041000000}"/>
    <cellStyle name="Text 6" xfId="58" xr:uid="{00000000-0005-0000-0000-000042000000}"/>
    <cellStyle name="Valuta 10" xfId="76" xr:uid="{131CFD41-90E7-3647-8F21-FE571022EF1D}"/>
    <cellStyle name="Vejica 10" xfId="74" xr:uid="{6FF8FDB6-2AA2-2A45-8EEB-177E99CCD61D}"/>
    <cellStyle name="Vejica 15" xfId="66" xr:uid="{F737ED35-D95A-0948-9F08-11E23BC33826}"/>
    <cellStyle name="Vejica 2" xfId="59" xr:uid="{00000000-0005-0000-0000-000043000000}"/>
    <cellStyle name="Vejica 2 2" xfId="60" xr:uid="{00000000-0005-0000-0000-000044000000}"/>
    <cellStyle name="Vejica 2 2 2" xfId="61" xr:uid="{00000000-0005-0000-0000-000045000000}"/>
    <cellStyle name="Vejica 2 3" xfId="62" xr:uid="{00000000-0005-0000-0000-000046000000}"/>
    <cellStyle name="Vejica 3" xfId="63" xr:uid="{00000000-0005-0000-0000-000047000000}"/>
    <cellStyle name="Vejica 3 2" xfId="64" xr:uid="{00000000-0005-0000-0000-000048000000}"/>
    <cellStyle name="Warning 14" xfId="65" xr:uid="{00000000-0005-0000-0000-000049000000}"/>
  </cellStyles>
  <dxfs count="6">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_rels/drawing7.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4.png"/></Relationships>
</file>

<file path=xl/drawings/_rels/drawing9.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5" Type="http://schemas.openxmlformats.org/officeDocument/2006/relationships/image" Target="../media/image31.png"/><Relationship Id="rId4" Type="http://schemas.openxmlformats.org/officeDocument/2006/relationships/image" Target="../media/image3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editAs="oneCell">
    <xdr:from>
      <xdr:col>1</xdr:col>
      <xdr:colOff>28222</xdr:colOff>
      <xdr:row>1</xdr:row>
      <xdr:rowOff>22176</xdr:rowOff>
    </xdr:from>
    <xdr:to>
      <xdr:col>1</xdr:col>
      <xdr:colOff>2180931</xdr:colOff>
      <xdr:row>4</xdr:row>
      <xdr:rowOff>149839</xdr:rowOff>
    </xdr:to>
    <xdr:pic>
      <xdr:nvPicPr>
        <xdr:cNvPr id="2" name="Picture 1">
          <a:extLst>
            <a:ext uri="{FF2B5EF4-FFF2-40B4-BE49-F238E27FC236}">
              <a16:creationId xmlns:a16="http://schemas.microsoft.com/office/drawing/2014/main" id="{F2FB82B0-49AD-7E42-8567-71D7C6C1D3D7}"/>
            </a:ext>
          </a:extLst>
        </xdr:cNvPr>
        <xdr:cNvPicPr>
          <a:picLocks noChangeAspect="1"/>
        </xdr:cNvPicPr>
      </xdr:nvPicPr>
      <xdr:blipFill>
        <a:blip xmlns:r="http://schemas.openxmlformats.org/officeDocument/2006/relationships" r:embed="rId1"/>
        <a:stretch>
          <a:fillRect/>
        </a:stretch>
      </xdr:blipFill>
      <xdr:spPr>
        <a:xfrm>
          <a:off x="522111" y="191509"/>
          <a:ext cx="2152709" cy="635663"/>
        </a:xfrm>
        <a:prstGeom prst="rect">
          <a:avLst/>
        </a:prstGeom>
      </xdr:spPr>
    </xdr:pic>
    <xdr:clientData/>
  </xdr:twoCellAnchor>
  <xdr:twoCellAnchor editAs="oneCell">
    <xdr:from>
      <xdr:col>2</xdr:col>
      <xdr:colOff>2109270</xdr:colOff>
      <xdr:row>1</xdr:row>
      <xdr:rowOff>113507</xdr:rowOff>
    </xdr:from>
    <xdr:to>
      <xdr:col>3</xdr:col>
      <xdr:colOff>708381</xdr:colOff>
      <xdr:row>4</xdr:row>
      <xdr:rowOff>29247</xdr:rowOff>
    </xdr:to>
    <xdr:pic>
      <xdr:nvPicPr>
        <xdr:cNvPr id="3" name="Picture 2">
          <a:extLst>
            <a:ext uri="{FF2B5EF4-FFF2-40B4-BE49-F238E27FC236}">
              <a16:creationId xmlns:a16="http://schemas.microsoft.com/office/drawing/2014/main" id="{0050B1C3-6114-5B43-8C5C-6E290D39FCAC}"/>
            </a:ext>
          </a:extLst>
        </xdr:cNvPr>
        <xdr:cNvPicPr>
          <a:picLocks noChangeAspect="1"/>
        </xdr:cNvPicPr>
      </xdr:nvPicPr>
      <xdr:blipFill>
        <a:blip xmlns:r="http://schemas.openxmlformats.org/officeDocument/2006/relationships" r:embed="rId2"/>
        <a:stretch>
          <a:fillRect/>
        </a:stretch>
      </xdr:blipFill>
      <xdr:spPr>
        <a:xfrm>
          <a:off x="6822381" y="282840"/>
          <a:ext cx="1407222" cy="423740"/>
        </a:xfrm>
        <a:prstGeom prst="rect">
          <a:avLst/>
        </a:prstGeom>
      </xdr:spPr>
    </xdr:pic>
    <xdr:clientData/>
  </xdr:twoCellAnchor>
  <xdr:twoCellAnchor editAs="oneCell">
    <xdr:from>
      <xdr:col>2</xdr:col>
      <xdr:colOff>84294</xdr:colOff>
      <xdr:row>1</xdr:row>
      <xdr:rowOff>137922</xdr:rowOff>
    </xdr:from>
    <xdr:to>
      <xdr:col>2</xdr:col>
      <xdr:colOff>1935641</xdr:colOff>
      <xdr:row>3</xdr:row>
      <xdr:rowOff>167193</xdr:rowOff>
    </xdr:to>
    <xdr:pic>
      <xdr:nvPicPr>
        <xdr:cNvPr id="4" name="Picture 3">
          <a:extLst>
            <a:ext uri="{FF2B5EF4-FFF2-40B4-BE49-F238E27FC236}">
              <a16:creationId xmlns:a16="http://schemas.microsoft.com/office/drawing/2014/main" id="{24AD9068-CFC1-E141-97FC-5CEEBFB4007D}"/>
            </a:ext>
          </a:extLst>
        </xdr:cNvPr>
        <xdr:cNvPicPr>
          <a:picLocks noChangeAspect="1"/>
        </xdr:cNvPicPr>
      </xdr:nvPicPr>
      <xdr:blipFill>
        <a:blip xmlns:r="http://schemas.openxmlformats.org/officeDocument/2006/relationships" r:embed="rId3"/>
        <a:stretch>
          <a:fillRect/>
        </a:stretch>
      </xdr:blipFill>
      <xdr:spPr>
        <a:xfrm>
          <a:off x="4797405" y="307255"/>
          <a:ext cx="1851347" cy="367938"/>
        </a:xfrm>
        <a:prstGeom prst="rect">
          <a:avLst/>
        </a:prstGeom>
      </xdr:spPr>
    </xdr:pic>
    <xdr:clientData/>
  </xdr:twoCellAnchor>
  <xdr:twoCellAnchor editAs="oneCell">
    <xdr:from>
      <xdr:col>1</xdr:col>
      <xdr:colOff>2217041</xdr:colOff>
      <xdr:row>1</xdr:row>
      <xdr:rowOff>14111</xdr:rowOff>
    </xdr:from>
    <xdr:to>
      <xdr:col>1</xdr:col>
      <xdr:colOff>3865054</xdr:colOff>
      <xdr:row>5</xdr:row>
      <xdr:rowOff>47872</xdr:rowOff>
    </xdr:to>
    <xdr:pic>
      <xdr:nvPicPr>
        <xdr:cNvPr id="5" name="Picture 4">
          <a:extLst>
            <a:ext uri="{FF2B5EF4-FFF2-40B4-BE49-F238E27FC236}">
              <a16:creationId xmlns:a16="http://schemas.microsoft.com/office/drawing/2014/main" id="{100A72A5-0FA7-A247-AE54-65A287F8AE8C}"/>
            </a:ext>
          </a:extLst>
        </xdr:cNvPr>
        <xdr:cNvPicPr>
          <a:picLocks noChangeAspect="1"/>
        </xdr:cNvPicPr>
      </xdr:nvPicPr>
      <xdr:blipFill>
        <a:blip xmlns:r="http://schemas.openxmlformats.org/officeDocument/2006/relationships" r:embed="rId4"/>
        <a:stretch>
          <a:fillRect/>
        </a:stretch>
      </xdr:blipFill>
      <xdr:spPr>
        <a:xfrm>
          <a:off x="2710930" y="183444"/>
          <a:ext cx="1990913" cy="711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35</xdr:row>
      <xdr:rowOff>720</xdr:rowOff>
    </xdr:from>
    <xdr:to>
      <xdr:col>1</xdr:col>
      <xdr:colOff>4299840</xdr:colOff>
      <xdr:row>35</xdr:row>
      <xdr:rowOff>4595760</xdr:rowOff>
    </xdr:to>
    <xdr:pic>
      <xdr:nvPicPr>
        <xdr:cNvPr id="2" name="Slika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940320" y="16307280"/>
          <a:ext cx="4299840" cy="45950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1080</xdr:colOff>
      <xdr:row>42</xdr:row>
      <xdr:rowOff>360</xdr:rowOff>
    </xdr:from>
    <xdr:to>
      <xdr:col>1</xdr:col>
      <xdr:colOff>4300560</xdr:colOff>
      <xdr:row>42</xdr:row>
      <xdr:rowOff>4595040</xdr:rowOff>
    </xdr:to>
    <xdr:pic>
      <xdr:nvPicPr>
        <xdr:cNvPr id="2" name="Slika 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tretch/>
      </xdr:blipFill>
      <xdr:spPr>
        <a:xfrm>
          <a:off x="1023840" y="16787160"/>
          <a:ext cx="4299480" cy="4594680"/>
        </a:xfrm>
        <a:prstGeom prst="rect">
          <a:avLst/>
        </a:prstGeom>
        <a:ln>
          <a:noFill/>
        </a:ln>
      </xdr:spPr>
    </xdr:pic>
    <xdr:clientData/>
  </xdr:twoCellAnchor>
  <xdr:twoCellAnchor editAs="oneCell">
    <xdr:from>
      <xdr:col>1</xdr:col>
      <xdr:colOff>18000</xdr:colOff>
      <xdr:row>96</xdr:row>
      <xdr:rowOff>153000</xdr:rowOff>
    </xdr:from>
    <xdr:to>
      <xdr:col>1</xdr:col>
      <xdr:colOff>3323160</xdr:colOff>
      <xdr:row>97</xdr:row>
      <xdr:rowOff>2851560</xdr:rowOff>
    </xdr:to>
    <xdr:pic>
      <xdr:nvPicPr>
        <xdr:cNvPr id="3" name="Slika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stretch/>
      </xdr:blipFill>
      <xdr:spPr>
        <a:xfrm>
          <a:off x="1040760" y="38909880"/>
          <a:ext cx="3305160" cy="2867040"/>
        </a:xfrm>
        <a:prstGeom prst="rect">
          <a:avLst/>
        </a:prstGeom>
        <a:ln>
          <a:noFill/>
        </a:ln>
      </xdr:spPr>
    </xdr:pic>
    <xdr:clientData/>
  </xdr:twoCellAnchor>
  <xdr:twoCellAnchor editAs="oneCell">
    <xdr:from>
      <xdr:col>1</xdr:col>
      <xdr:colOff>3836520</xdr:colOff>
      <xdr:row>97</xdr:row>
      <xdr:rowOff>68400</xdr:rowOff>
    </xdr:from>
    <xdr:to>
      <xdr:col>6</xdr:col>
      <xdr:colOff>190440</xdr:colOff>
      <xdr:row>97</xdr:row>
      <xdr:rowOff>2876760</xdr:rowOff>
    </xdr:to>
    <xdr:pic>
      <xdr:nvPicPr>
        <xdr:cNvPr id="4" name="Slika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a:stretch/>
      </xdr:blipFill>
      <xdr:spPr>
        <a:xfrm>
          <a:off x="4859280" y="38993760"/>
          <a:ext cx="5536080" cy="280836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360</xdr:colOff>
      <xdr:row>53</xdr:row>
      <xdr:rowOff>0</xdr:rowOff>
    </xdr:from>
    <xdr:to>
      <xdr:col>2</xdr:col>
      <xdr:colOff>757440</xdr:colOff>
      <xdr:row>53</xdr:row>
      <xdr:rowOff>2061720</xdr:rowOff>
    </xdr:to>
    <xdr:pic>
      <xdr:nvPicPr>
        <xdr:cNvPr id="5" name="Slika 1">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17280</xdr:colOff>
      <xdr:row>218</xdr:row>
      <xdr:rowOff>98640</xdr:rowOff>
    </xdr:from>
    <xdr:to>
      <xdr:col>4</xdr:col>
      <xdr:colOff>647280</xdr:colOff>
      <xdr:row>221</xdr:row>
      <xdr:rowOff>272521</xdr:rowOff>
    </xdr:to>
    <xdr:pic>
      <xdr:nvPicPr>
        <xdr:cNvPr id="6" name="Slika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a:stretch/>
      </xdr:blipFill>
      <xdr:spPr>
        <a:xfrm>
          <a:off x="6863040" y="132044400"/>
          <a:ext cx="2394720" cy="1502280"/>
        </a:xfrm>
        <a:prstGeom prst="rect">
          <a:avLst/>
        </a:prstGeom>
        <a:ln>
          <a:noFill/>
        </a:ln>
      </xdr:spPr>
    </xdr:pic>
    <xdr:clientData/>
  </xdr:twoCellAnchor>
  <xdr:twoCellAnchor editAs="oneCell">
    <xdr:from>
      <xdr:col>1</xdr:col>
      <xdr:colOff>360</xdr:colOff>
      <xdr:row>53</xdr:row>
      <xdr:rowOff>0</xdr:rowOff>
    </xdr:from>
    <xdr:to>
      <xdr:col>2</xdr:col>
      <xdr:colOff>757440</xdr:colOff>
      <xdr:row>53</xdr:row>
      <xdr:rowOff>2061720</xdr:rowOff>
    </xdr:to>
    <xdr:pic>
      <xdr:nvPicPr>
        <xdr:cNvPr id="7" name="Slika 3">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360</xdr:colOff>
      <xdr:row>221</xdr:row>
      <xdr:rowOff>518040</xdr:rowOff>
    </xdr:from>
    <xdr:to>
      <xdr:col>4</xdr:col>
      <xdr:colOff>630360</xdr:colOff>
      <xdr:row>223</xdr:row>
      <xdr:rowOff>1528</xdr:rowOff>
    </xdr:to>
    <xdr:pic>
      <xdr:nvPicPr>
        <xdr:cNvPr id="8" name="Slika 4">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2"/>
        <a:stretch/>
      </xdr:blipFill>
      <xdr:spPr>
        <a:xfrm>
          <a:off x="6846120" y="133792200"/>
          <a:ext cx="2394720" cy="1415520"/>
        </a:xfrm>
        <a:prstGeom prst="rect">
          <a:avLst/>
        </a:prstGeom>
        <a:ln>
          <a:noFill/>
        </a:ln>
      </xdr:spPr>
    </xdr:pic>
    <xdr:clientData/>
  </xdr:twoCellAnchor>
  <xdr:twoCellAnchor editAs="oneCell">
    <xdr:from>
      <xdr:col>1</xdr:col>
      <xdr:colOff>360</xdr:colOff>
      <xdr:row>53</xdr:row>
      <xdr:rowOff>0</xdr:rowOff>
    </xdr:from>
    <xdr:to>
      <xdr:col>2</xdr:col>
      <xdr:colOff>757440</xdr:colOff>
      <xdr:row>53</xdr:row>
      <xdr:rowOff>2061720</xdr:rowOff>
    </xdr:to>
    <xdr:pic>
      <xdr:nvPicPr>
        <xdr:cNvPr id="9" name="Slika 5">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360</xdr:colOff>
      <xdr:row>221</xdr:row>
      <xdr:rowOff>518040</xdr:rowOff>
    </xdr:from>
    <xdr:to>
      <xdr:col>4</xdr:col>
      <xdr:colOff>630360</xdr:colOff>
      <xdr:row>223</xdr:row>
      <xdr:rowOff>1528</xdr:rowOff>
    </xdr:to>
    <xdr:pic>
      <xdr:nvPicPr>
        <xdr:cNvPr id="10" name="Slika 6">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2"/>
        <a:stretch/>
      </xdr:blipFill>
      <xdr:spPr>
        <a:xfrm>
          <a:off x="6846120" y="133792200"/>
          <a:ext cx="2394720" cy="141552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42840</xdr:colOff>
      <xdr:row>47</xdr:row>
      <xdr:rowOff>2278440</xdr:rowOff>
    </xdr:from>
    <xdr:to>
      <xdr:col>1</xdr:col>
      <xdr:colOff>4483800</xdr:colOff>
      <xdr:row>48</xdr:row>
      <xdr:rowOff>1316520</xdr:rowOff>
    </xdr:to>
    <xdr:pic>
      <xdr:nvPicPr>
        <xdr:cNvPr id="11" name="Slika 3">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stretch/>
      </xdr:blipFill>
      <xdr:spPr>
        <a:xfrm>
          <a:off x="1230120" y="26713800"/>
          <a:ext cx="4440960" cy="1355760"/>
        </a:xfrm>
        <a:prstGeom prst="rect">
          <a:avLst/>
        </a:prstGeom>
        <a:ln>
          <a:noFill/>
        </a:ln>
      </xdr:spPr>
    </xdr:pic>
    <xdr:clientData/>
  </xdr:twoCellAnchor>
  <xdr:twoCellAnchor editAs="oneCell">
    <xdr:from>
      <xdr:col>1</xdr:col>
      <xdr:colOff>360</xdr:colOff>
      <xdr:row>47</xdr:row>
      <xdr:rowOff>1080</xdr:rowOff>
    </xdr:from>
    <xdr:to>
      <xdr:col>1</xdr:col>
      <xdr:colOff>4008240</xdr:colOff>
      <xdr:row>47</xdr:row>
      <xdr:rowOff>2214000</xdr:rowOff>
    </xdr:to>
    <xdr:pic>
      <xdr:nvPicPr>
        <xdr:cNvPr id="12" name="Slika 4">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2"/>
        <a:stretch/>
      </xdr:blipFill>
      <xdr:spPr>
        <a:xfrm>
          <a:off x="1187640" y="24436440"/>
          <a:ext cx="4007880" cy="2212920"/>
        </a:xfrm>
        <a:prstGeom prst="rect">
          <a:avLst/>
        </a:prstGeom>
        <a:ln>
          <a:noFill/>
        </a:ln>
      </xdr:spPr>
    </xdr:pic>
    <xdr:clientData/>
  </xdr:twoCellAnchor>
  <xdr:twoCellAnchor editAs="oneCell">
    <xdr:from>
      <xdr:col>1</xdr:col>
      <xdr:colOff>360</xdr:colOff>
      <xdr:row>86</xdr:row>
      <xdr:rowOff>720</xdr:rowOff>
    </xdr:from>
    <xdr:to>
      <xdr:col>1</xdr:col>
      <xdr:colOff>4482360</xdr:colOff>
      <xdr:row>86</xdr:row>
      <xdr:rowOff>1139400</xdr:rowOff>
    </xdr:to>
    <xdr:pic>
      <xdr:nvPicPr>
        <xdr:cNvPr id="13" name="Slika 5">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3"/>
        <a:stretch/>
      </xdr:blipFill>
      <xdr:spPr>
        <a:xfrm>
          <a:off x="1187640" y="59806080"/>
          <a:ext cx="4482000" cy="1138680"/>
        </a:xfrm>
        <a:prstGeom prst="rect">
          <a:avLst/>
        </a:prstGeom>
        <a:ln>
          <a:noFill/>
        </a:ln>
      </xdr:spPr>
    </xdr:pic>
    <xdr:clientData/>
  </xdr:twoCellAnchor>
  <xdr:twoCellAnchor editAs="oneCell">
    <xdr:from>
      <xdr:col>1</xdr:col>
      <xdr:colOff>360</xdr:colOff>
      <xdr:row>90</xdr:row>
      <xdr:rowOff>1440</xdr:rowOff>
    </xdr:from>
    <xdr:to>
      <xdr:col>1</xdr:col>
      <xdr:colOff>4775760</xdr:colOff>
      <xdr:row>90</xdr:row>
      <xdr:rowOff>3395880</xdr:rowOff>
    </xdr:to>
    <xdr:pic>
      <xdr:nvPicPr>
        <xdr:cNvPr id="14" name="Slika 6">
          <a:extLst>
            <a:ext uri="{FF2B5EF4-FFF2-40B4-BE49-F238E27FC236}">
              <a16:creationId xmlns:a16="http://schemas.microsoft.com/office/drawing/2014/main" id="{00000000-0008-0000-0A00-00000E000000}"/>
            </a:ext>
          </a:extLst>
        </xdr:cNvPr>
        <xdr:cNvPicPr/>
      </xdr:nvPicPr>
      <xdr:blipFill>
        <a:blip xmlns:r="http://schemas.openxmlformats.org/officeDocument/2006/relationships" r:embed="rId4"/>
        <a:stretch/>
      </xdr:blipFill>
      <xdr:spPr>
        <a:xfrm>
          <a:off x="1187640" y="62861040"/>
          <a:ext cx="4775400" cy="3394440"/>
        </a:xfrm>
        <a:prstGeom prst="rect">
          <a:avLst/>
        </a:prstGeom>
        <a:ln>
          <a:noFill/>
        </a:ln>
      </xdr:spPr>
    </xdr:pic>
    <xdr:clientData/>
  </xdr:twoCellAnchor>
  <xdr:twoCellAnchor editAs="oneCell">
    <xdr:from>
      <xdr:col>1</xdr:col>
      <xdr:colOff>360</xdr:colOff>
      <xdr:row>103</xdr:row>
      <xdr:rowOff>720</xdr:rowOff>
    </xdr:from>
    <xdr:to>
      <xdr:col>2</xdr:col>
      <xdr:colOff>1770</xdr:colOff>
      <xdr:row>103</xdr:row>
      <xdr:rowOff>1928520</xdr:rowOff>
    </xdr:to>
    <xdr:pic>
      <xdr:nvPicPr>
        <xdr:cNvPr id="15" name="Slika 7">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5"/>
        <a:stretch/>
      </xdr:blipFill>
      <xdr:spPr>
        <a:xfrm>
          <a:off x="1187640" y="75607920"/>
          <a:ext cx="5925960" cy="1927800"/>
        </a:xfrm>
        <a:prstGeom prst="rect">
          <a:avLst/>
        </a:prstGeom>
        <a:ln>
          <a:noFill/>
        </a:ln>
      </xdr:spPr>
    </xdr:pic>
    <xdr:clientData/>
  </xdr:twoCellAnchor>
  <xdr:twoCellAnchor editAs="oneCell">
    <xdr:from>
      <xdr:col>1</xdr:col>
      <xdr:colOff>360</xdr:colOff>
      <xdr:row>105</xdr:row>
      <xdr:rowOff>720</xdr:rowOff>
    </xdr:from>
    <xdr:to>
      <xdr:col>1</xdr:col>
      <xdr:colOff>5547240</xdr:colOff>
      <xdr:row>105</xdr:row>
      <xdr:rowOff>2214360</xdr:rowOff>
    </xdr:to>
    <xdr:pic>
      <xdr:nvPicPr>
        <xdr:cNvPr id="16" name="Slika 8">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6"/>
        <a:stretch/>
      </xdr:blipFill>
      <xdr:spPr>
        <a:xfrm>
          <a:off x="1187640" y="78135480"/>
          <a:ext cx="5546880" cy="2213640"/>
        </a:xfrm>
        <a:prstGeom prst="rect">
          <a:avLst/>
        </a:prstGeom>
        <a:ln>
          <a:noFill/>
        </a:ln>
      </xdr:spPr>
    </xdr:pic>
    <xdr:clientData/>
  </xdr:twoCellAnchor>
  <xdr:twoCellAnchor editAs="oneCell">
    <xdr:from>
      <xdr:col>1</xdr:col>
      <xdr:colOff>360</xdr:colOff>
      <xdr:row>195</xdr:row>
      <xdr:rowOff>26640</xdr:rowOff>
    </xdr:from>
    <xdr:to>
      <xdr:col>1</xdr:col>
      <xdr:colOff>1476720</xdr:colOff>
      <xdr:row>195</xdr:row>
      <xdr:rowOff>1649520</xdr:rowOff>
    </xdr:to>
    <xdr:pic>
      <xdr:nvPicPr>
        <xdr:cNvPr id="17" name="Slika 10">
          <a:extLst>
            <a:ext uri="{FF2B5EF4-FFF2-40B4-BE49-F238E27FC236}">
              <a16:creationId xmlns:a16="http://schemas.microsoft.com/office/drawing/2014/main" id="{00000000-0008-0000-0A00-000011000000}"/>
            </a:ext>
          </a:extLst>
        </xdr:cNvPr>
        <xdr:cNvPicPr/>
      </xdr:nvPicPr>
      <xdr:blipFill>
        <a:blip xmlns:r="http://schemas.openxmlformats.org/officeDocument/2006/relationships" r:embed="rId7"/>
        <a:stretch/>
      </xdr:blipFill>
      <xdr:spPr>
        <a:xfrm>
          <a:off x="1187640" y="123260400"/>
          <a:ext cx="1476360" cy="162288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360</xdr:colOff>
      <xdr:row>41</xdr:row>
      <xdr:rowOff>1080</xdr:rowOff>
    </xdr:from>
    <xdr:to>
      <xdr:col>1</xdr:col>
      <xdr:colOff>4998600</xdr:colOff>
      <xdr:row>41</xdr:row>
      <xdr:rowOff>2279520</xdr:rowOff>
    </xdr:to>
    <xdr:pic>
      <xdr:nvPicPr>
        <xdr:cNvPr id="18" name="Slika 3">
          <a:extLst>
            <a:ext uri="{FF2B5EF4-FFF2-40B4-BE49-F238E27FC236}">
              <a16:creationId xmlns:a16="http://schemas.microsoft.com/office/drawing/2014/main" id="{00000000-0008-0000-0B00-000012000000}"/>
            </a:ext>
          </a:extLst>
        </xdr:cNvPr>
        <xdr:cNvPicPr/>
      </xdr:nvPicPr>
      <xdr:blipFill>
        <a:blip xmlns:r="http://schemas.openxmlformats.org/officeDocument/2006/relationships" r:embed="rId1"/>
        <a:stretch/>
      </xdr:blipFill>
      <xdr:spPr>
        <a:xfrm>
          <a:off x="919080" y="20088000"/>
          <a:ext cx="4998240" cy="2278440"/>
        </a:xfrm>
        <a:prstGeom prst="rect">
          <a:avLst/>
        </a:prstGeom>
        <a:ln>
          <a:noFill/>
        </a:ln>
      </xdr:spPr>
    </xdr:pic>
    <xdr:clientData/>
  </xdr:twoCellAnchor>
  <xdr:twoCellAnchor editAs="oneCell">
    <xdr:from>
      <xdr:col>1</xdr:col>
      <xdr:colOff>17280</xdr:colOff>
      <xdr:row>57</xdr:row>
      <xdr:rowOff>1338840</xdr:rowOff>
    </xdr:from>
    <xdr:to>
      <xdr:col>1</xdr:col>
      <xdr:colOff>3745080</xdr:colOff>
      <xdr:row>58</xdr:row>
      <xdr:rowOff>1568520</xdr:rowOff>
    </xdr:to>
    <xdr:pic>
      <xdr:nvPicPr>
        <xdr:cNvPr id="19" name="Slika 4">
          <a:extLst>
            <a:ext uri="{FF2B5EF4-FFF2-40B4-BE49-F238E27FC236}">
              <a16:creationId xmlns:a16="http://schemas.microsoft.com/office/drawing/2014/main" id="{00000000-0008-0000-0B00-000013000000}"/>
            </a:ext>
          </a:extLst>
        </xdr:cNvPr>
        <xdr:cNvPicPr/>
      </xdr:nvPicPr>
      <xdr:blipFill>
        <a:blip xmlns:r="http://schemas.openxmlformats.org/officeDocument/2006/relationships" r:embed="rId2"/>
        <a:stretch/>
      </xdr:blipFill>
      <xdr:spPr>
        <a:xfrm>
          <a:off x="936000" y="37247400"/>
          <a:ext cx="3727800" cy="1578960"/>
        </a:xfrm>
        <a:prstGeom prst="rect">
          <a:avLst/>
        </a:prstGeom>
        <a:ln>
          <a:noFill/>
        </a:ln>
      </xdr:spPr>
    </xdr:pic>
    <xdr:clientData/>
  </xdr:twoCellAnchor>
  <xdr:twoCellAnchor editAs="oneCell">
    <xdr:from>
      <xdr:col>1</xdr:col>
      <xdr:colOff>360</xdr:colOff>
      <xdr:row>73</xdr:row>
      <xdr:rowOff>1440</xdr:rowOff>
    </xdr:from>
    <xdr:to>
      <xdr:col>1</xdr:col>
      <xdr:colOff>5576040</xdr:colOff>
      <xdr:row>73</xdr:row>
      <xdr:rowOff>1986480</xdr:rowOff>
    </xdr:to>
    <xdr:pic>
      <xdr:nvPicPr>
        <xdr:cNvPr id="20" name="Slika 5">
          <a:extLst>
            <a:ext uri="{FF2B5EF4-FFF2-40B4-BE49-F238E27FC236}">
              <a16:creationId xmlns:a16="http://schemas.microsoft.com/office/drawing/2014/main" id="{00000000-0008-0000-0B00-000014000000}"/>
            </a:ext>
          </a:extLst>
        </xdr:cNvPr>
        <xdr:cNvPicPr/>
      </xdr:nvPicPr>
      <xdr:blipFill>
        <a:blip xmlns:r="http://schemas.openxmlformats.org/officeDocument/2006/relationships" r:embed="rId3"/>
        <a:stretch/>
      </xdr:blipFill>
      <xdr:spPr>
        <a:xfrm>
          <a:off x="919080" y="41929560"/>
          <a:ext cx="5575680" cy="1985040"/>
        </a:xfrm>
        <a:prstGeom prst="rect">
          <a:avLst/>
        </a:prstGeom>
        <a:ln>
          <a:noFill/>
        </a:ln>
      </xdr:spPr>
    </xdr:pic>
    <xdr:clientData/>
  </xdr:twoCellAnchor>
  <xdr:twoCellAnchor editAs="oneCell">
    <xdr:from>
      <xdr:col>1</xdr:col>
      <xdr:colOff>360</xdr:colOff>
      <xdr:row>78</xdr:row>
      <xdr:rowOff>1440</xdr:rowOff>
    </xdr:from>
    <xdr:to>
      <xdr:col>1</xdr:col>
      <xdr:colOff>3471120</xdr:colOff>
      <xdr:row>78</xdr:row>
      <xdr:rowOff>1910160</xdr:rowOff>
    </xdr:to>
    <xdr:pic>
      <xdr:nvPicPr>
        <xdr:cNvPr id="21" name="Slika 6">
          <a:extLst>
            <a:ext uri="{FF2B5EF4-FFF2-40B4-BE49-F238E27FC236}">
              <a16:creationId xmlns:a16="http://schemas.microsoft.com/office/drawing/2014/main" id="{00000000-0008-0000-0B00-000015000000}"/>
            </a:ext>
          </a:extLst>
        </xdr:cNvPr>
        <xdr:cNvPicPr/>
      </xdr:nvPicPr>
      <xdr:blipFill>
        <a:blip xmlns:r="http://schemas.openxmlformats.org/officeDocument/2006/relationships" r:embed="rId4"/>
        <a:stretch/>
      </xdr:blipFill>
      <xdr:spPr>
        <a:xfrm>
          <a:off x="919080" y="44952120"/>
          <a:ext cx="3470760" cy="190872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1440</xdr:colOff>
      <xdr:row>81</xdr:row>
      <xdr:rowOff>1800</xdr:rowOff>
    </xdr:from>
    <xdr:to>
      <xdr:col>2</xdr:col>
      <xdr:colOff>151200</xdr:colOff>
      <xdr:row>81</xdr:row>
      <xdr:rowOff>5177880</xdr:rowOff>
    </xdr:to>
    <xdr:pic>
      <xdr:nvPicPr>
        <xdr:cNvPr id="22" name="Slika 1">
          <a:extLst>
            <a:ext uri="{FF2B5EF4-FFF2-40B4-BE49-F238E27FC236}">
              <a16:creationId xmlns:a16="http://schemas.microsoft.com/office/drawing/2014/main" id="{00000000-0008-0000-0D00-000016000000}"/>
            </a:ext>
          </a:extLst>
        </xdr:cNvPr>
        <xdr:cNvPicPr/>
      </xdr:nvPicPr>
      <xdr:blipFill>
        <a:blip xmlns:r="http://schemas.openxmlformats.org/officeDocument/2006/relationships" r:embed="rId1"/>
        <a:stretch/>
      </xdr:blipFill>
      <xdr:spPr>
        <a:xfrm>
          <a:off x="1069920" y="39409200"/>
          <a:ext cx="5783040" cy="5176080"/>
        </a:xfrm>
        <a:prstGeom prst="rect">
          <a:avLst/>
        </a:prstGeom>
        <a:ln>
          <a:noFill/>
        </a:ln>
      </xdr:spPr>
    </xdr:pic>
    <xdr:clientData/>
  </xdr:twoCellAnchor>
  <xdr:twoCellAnchor editAs="oneCell">
    <xdr:from>
      <xdr:col>1</xdr:col>
      <xdr:colOff>1440</xdr:colOff>
      <xdr:row>84</xdr:row>
      <xdr:rowOff>1080</xdr:rowOff>
    </xdr:from>
    <xdr:to>
      <xdr:col>2</xdr:col>
      <xdr:colOff>227520</xdr:colOff>
      <xdr:row>84</xdr:row>
      <xdr:rowOff>5112360</xdr:rowOff>
    </xdr:to>
    <xdr:pic>
      <xdr:nvPicPr>
        <xdr:cNvPr id="23" name="Slika 2">
          <a:extLst>
            <a:ext uri="{FF2B5EF4-FFF2-40B4-BE49-F238E27FC236}">
              <a16:creationId xmlns:a16="http://schemas.microsoft.com/office/drawing/2014/main" id="{00000000-0008-0000-0D00-000017000000}"/>
            </a:ext>
          </a:extLst>
        </xdr:cNvPr>
        <xdr:cNvPicPr/>
      </xdr:nvPicPr>
      <xdr:blipFill>
        <a:blip xmlns:r="http://schemas.openxmlformats.org/officeDocument/2006/relationships" r:embed="rId2"/>
        <a:stretch/>
      </xdr:blipFill>
      <xdr:spPr>
        <a:xfrm>
          <a:off x="1069920" y="44999640"/>
          <a:ext cx="5859360" cy="5111280"/>
        </a:xfrm>
        <a:prstGeom prst="rect">
          <a:avLst/>
        </a:prstGeom>
        <a:ln>
          <a:noFill/>
        </a:ln>
      </xdr:spPr>
    </xdr:pic>
    <xdr:clientData/>
  </xdr:twoCellAnchor>
  <xdr:twoCellAnchor editAs="oneCell">
    <xdr:from>
      <xdr:col>1</xdr:col>
      <xdr:colOff>335160</xdr:colOff>
      <xdr:row>107</xdr:row>
      <xdr:rowOff>82440</xdr:rowOff>
    </xdr:from>
    <xdr:to>
      <xdr:col>1</xdr:col>
      <xdr:colOff>5452560</xdr:colOff>
      <xdr:row>108</xdr:row>
      <xdr:rowOff>2520</xdr:rowOff>
    </xdr:to>
    <xdr:pic>
      <xdr:nvPicPr>
        <xdr:cNvPr id="25" name="Slika 4">
          <a:extLst>
            <a:ext uri="{FF2B5EF4-FFF2-40B4-BE49-F238E27FC236}">
              <a16:creationId xmlns:a16="http://schemas.microsoft.com/office/drawing/2014/main" id="{00000000-0008-0000-0D00-000019000000}"/>
            </a:ext>
          </a:extLst>
        </xdr:cNvPr>
        <xdr:cNvPicPr/>
      </xdr:nvPicPr>
      <xdr:blipFill>
        <a:blip xmlns:r="http://schemas.openxmlformats.org/officeDocument/2006/relationships" r:embed="rId3"/>
        <a:stretch/>
      </xdr:blipFill>
      <xdr:spPr>
        <a:xfrm>
          <a:off x="1403640" y="61050600"/>
          <a:ext cx="5117400" cy="404100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5087482</xdr:colOff>
      <xdr:row>125</xdr:row>
      <xdr:rowOff>18699</xdr:rowOff>
    </xdr:from>
    <xdr:to>
      <xdr:col>1</xdr:col>
      <xdr:colOff>5865562</xdr:colOff>
      <xdr:row>126</xdr:row>
      <xdr:rowOff>2470</xdr:rowOff>
    </xdr:to>
    <xdr:pic>
      <xdr:nvPicPr>
        <xdr:cNvPr id="3" name="Slika 2">
          <a:extLst>
            <a:ext uri="{FF2B5EF4-FFF2-40B4-BE49-F238E27FC236}">
              <a16:creationId xmlns:a16="http://schemas.microsoft.com/office/drawing/2014/main" id="{94B505C6-ECF5-FB4B-83A4-ED48A75A96CD}"/>
            </a:ext>
          </a:extLst>
        </xdr:cNvPr>
        <xdr:cNvPicPr/>
      </xdr:nvPicPr>
      <xdr:blipFill>
        <a:blip xmlns:r="http://schemas.openxmlformats.org/officeDocument/2006/relationships" r:embed="rId1"/>
        <a:stretch/>
      </xdr:blipFill>
      <xdr:spPr>
        <a:xfrm>
          <a:off x="6202260" y="55291921"/>
          <a:ext cx="1311480" cy="66816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35280</xdr:colOff>
      <xdr:row>96</xdr:row>
      <xdr:rowOff>720</xdr:rowOff>
    </xdr:from>
    <xdr:to>
      <xdr:col>3</xdr:col>
      <xdr:colOff>385560</xdr:colOff>
      <xdr:row>97</xdr:row>
      <xdr:rowOff>399240</xdr:rowOff>
    </xdr:to>
    <xdr:pic>
      <xdr:nvPicPr>
        <xdr:cNvPr id="27" name="Slika 4">
          <a:extLst>
            <a:ext uri="{FF2B5EF4-FFF2-40B4-BE49-F238E27FC236}">
              <a16:creationId xmlns:a16="http://schemas.microsoft.com/office/drawing/2014/main" id="{00000000-0008-0000-1000-00001B000000}"/>
            </a:ext>
          </a:extLst>
        </xdr:cNvPr>
        <xdr:cNvPicPr/>
      </xdr:nvPicPr>
      <xdr:blipFill>
        <a:blip xmlns:r="http://schemas.openxmlformats.org/officeDocument/2006/relationships" r:embed="rId1"/>
        <a:stretch/>
      </xdr:blipFill>
      <xdr:spPr>
        <a:xfrm>
          <a:off x="6996600" y="46149120"/>
          <a:ext cx="1443240" cy="78588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56</xdr:row>
      <xdr:rowOff>1440</xdr:rowOff>
    </xdr:from>
    <xdr:to>
      <xdr:col>2</xdr:col>
      <xdr:colOff>482400</xdr:colOff>
      <xdr:row>56</xdr:row>
      <xdr:rowOff>1471320</xdr:rowOff>
    </xdr:to>
    <xdr:pic>
      <xdr:nvPicPr>
        <xdr:cNvPr id="29" name="Slika 6">
          <a:extLst>
            <a:ext uri="{FF2B5EF4-FFF2-40B4-BE49-F238E27FC236}">
              <a16:creationId xmlns:a16="http://schemas.microsoft.com/office/drawing/2014/main" id="{00000000-0008-0000-1200-00001D000000}"/>
            </a:ext>
          </a:extLst>
        </xdr:cNvPr>
        <xdr:cNvPicPr/>
      </xdr:nvPicPr>
      <xdr:blipFill>
        <a:blip xmlns:r="http://schemas.openxmlformats.org/officeDocument/2006/relationships" r:embed="rId1"/>
        <a:stretch/>
      </xdr:blipFill>
      <xdr:spPr>
        <a:xfrm>
          <a:off x="1152360" y="37838880"/>
          <a:ext cx="6101640" cy="146988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69</xdr:row>
      <xdr:rowOff>1800</xdr:rowOff>
    </xdr:from>
    <xdr:to>
      <xdr:col>2</xdr:col>
      <xdr:colOff>111960</xdr:colOff>
      <xdr:row>69</xdr:row>
      <xdr:rowOff>1553760</xdr:rowOff>
    </xdr:to>
    <xdr:pic>
      <xdr:nvPicPr>
        <xdr:cNvPr id="30" name="Slika 1">
          <a:extLst>
            <a:ext uri="{FF2B5EF4-FFF2-40B4-BE49-F238E27FC236}">
              <a16:creationId xmlns:a16="http://schemas.microsoft.com/office/drawing/2014/main" id="{00000000-0008-0000-1300-00001E000000}"/>
            </a:ext>
          </a:extLst>
        </xdr:cNvPr>
        <xdr:cNvPicPr/>
      </xdr:nvPicPr>
      <xdr:blipFill>
        <a:blip xmlns:r="http://schemas.openxmlformats.org/officeDocument/2006/relationships" r:embed="rId1"/>
        <a:srcRect l="4777" t="28707" r="72567" b="49456"/>
        <a:stretch/>
      </xdr:blipFill>
      <xdr:spPr>
        <a:xfrm>
          <a:off x="882000" y="30207960"/>
          <a:ext cx="5730840" cy="1551960"/>
        </a:xfrm>
        <a:prstGeom prst="rect">
          <a:avLst/>
        </a:prstGeom>
        <a:ln>
          <a:noFill/>
        </a:ln>
      </xdr:spPr>
    </xdr:pic>
    <xdr:clientData/>
  </xdr:twoCellAnchor>
  <xdr:twoCellAnchor editAs="oneCell">
    <xdr:from>
      <xdr:col>1</xdr:col>
      <xdr:colOff>0</xdr:colOff>
      <xdr:row>70</xdr:row>
      <xdr:rowOff>2160</xdr:rowOff>
    </xdr:from>
    <xdr:to>
      <xdr:col>2</xdr:col>
      <xdr:colOff>268560</xdr:colOff>
      <xdr:row>70</xdr:row>
      <xdr:rowOff>1189080</xdr:rowOff>
    </xdr:to>
    <xdr:pic>
      <xdr:nvPicPr>
        <xdr:cNvPr id="31" name="Slika 2">
          <a:extLst>
            <a:ext uri="{FF2B5EF4-FFF2-40B4-BE49-F238E27FC236}">
              <a16:creationId xmlns:a16="http://schemas.microsoft.com/office/drawing/2014/main" id="{00000000-0008-0000-1300-00001F000000}"/>
            </a:ext>
          </a:extLst>
        </xdr:cNvPr>
        <xdr:cNvPicPr/>
      </xdr:nvPicPr>
      <xdr:blipFill>
        <a:blip xmlns:r="http://schemas.openxmlformats.org/officeDocument/2006/relationships" r:embed="rId2"/>
        <a:stretch/>
      </xdr:blipFill>
      <xdr:spPr>
        <a:xfrm>
          <a:off x="882000" y="31824360"/>
          <a:ext cx="5887440" cy="1186920"/>
        </a:xfrm>
        <a:prstGeom prst="rect">
          <a:avLst/>
        </a:prstGeom>
        <a:ln>
          <a:noFill/>
        </a:ln>
      </xdr:spPr>
    </xdr:pic>
    <xdr:clientData/>
  </xdr:twoCellAnchor>
  <xdr:twoCellAnchor editAs="oneCell">
    <xdr:from>
      <xdr:col>1</xdr:col>
      <xdr:colOff>0</xdr:colOff>
      <xdr:row>74</xdr:row>
      <xdr:rowOff>1080</xdr:rowOff>
    </xdr:from>
    <xdr:to>
      <xdr:col>2</xdr:col>
      <xdr:colOff>344880</xdr:colOff>
      <xdr:row>74</xdr:row>
      <xdr:rowOff>3408480</xdr:rowOff>
    </xdr:to>
    <xdr:pic>
      <xdr:nvPicPr>
        <xdr:cNvPr id="32" name="Slika 3">
          <a:extLst>
            <a:ext uri="{FF2B5EF4-FFF2-40B4-BE49-F238E27FC236}">
              <a16:creationId xmlns:a16="http://schemas.microsoft.com/office/drawing/2014/main" id="{00000000-0008-0000-1300-000020000000}"/>
            </a:ext>
          </a:extLst>
        </xdr:cNvPr>
        <xdr:cNvPicPr/>
      </xdr:nvPicPr>
      <xdr:blipFill>
        <a:blip xmlns:r="http://schemas.openxmlformats.org/officeDocument/2006/relationships" r:embed="rId3"/>
        <a:stretch/>
      </xdr:blipFill>
      <xdr:spPr>
        <a:xfrm>
          <a:off x="882000" y="35011080"/>
          <a:ext cx="5963760" cy="3407400"/>
        </a:xfrm>
        <a:prstGeom prst="rect">
          <a:avLst/>
        </a:prstGeom>
        <a:ln>
          <a:noFill/>
        </a:ln>
      </xdr:spPr>
    </xdr:pic>
    <xdr:clientData/>
  </xdr:twoCellAnchor>
  <xdr:twoCellAnchor editAs="oneCell">
    <xdr:from>
      <xdr:col>1</xdr:col>
      <xdr:colOff>0</xdr:colOff>
      <xdr:row>79</xdr:row>
      <xdr:rowOff>1800</xdr:rowOff>
    </xdr:from>
    <xdr:to>
      <xdr:col>2</xdr:col>
      <xdr:colOff>1294560</xdr:colOff>
      <xdr:row>79</xdr:row>
      <xdr:rowOff>2500920</xdr:rowOff>
    </xdr:to>
    <xdr:pic>
      <xdr:nvPicPr>
        <xdr:cNvPr id="33" name="Slika 4">
          <a:extLst>
            <a:ext uri="{FF2B5EF4-FFF2-40B4-BE49-F238E27FC236}">
              <a16:creationId xmlns:a16="http://schemas.microsoft.com/office/drawing/2014/main" id="{00000000-0008-0000-1300-000021000000}"/>
            </a:ext>
          </a:extLst>
        </xdr:cNvPr>
        <xdr:cNvPicPr/>
      </xdr:nvPicPr>
      <xdr:blipFill>
        <a:blip xmlns:r="http://schemas.openxmlformats.org/officeDocument/2006/relationships" r:embed="rId4"/>
        <a:stretch/>
      </xdr:blipFill>
      <xdr:spPr>
        <a:xfrm>
          <a:off x="882000" y="40259880"/>
          <a:ext cx="6913440" cy="2499120"/>
        </a:xfrm>
        <a:prstGeom prst="rect">
          <a:avLst/>
        </a:prstGeom>
        <a:ln>
          <a:noFill/>
        </a:ln>
      </xdr:spPr>
    </xdr:pic>
    <xdr:clientData/>
  </xdr:twoCellAnchor>
  <xdr:twoCellAnchor editAs="oneCell">
    <xdr:from>
      <xdr:col>1</xdr:col>
      <xdr:colOff>38160</xdr:colOff>
      <xdr:row>95</xdr:row>
      <xdr:rowOff>32760</xdr:rowOff>
    </xdr:from>
    <xdr:to>
      <xdr:col>2</xdr:col>
      <xdr:colOff>924120</xdr:colOff>
      <xdr:row>95</xdr:row>
      <xdr:rowOff>2828520</xdr:rowOff>
    </xdr:to>
    <xdr:pic>
      <xdr:nvPicPr>
        <xdr:cNvPr id="34" name="Slika 5">
          <a:extLst>
            <a:ext uri="{FF2B5EF4-FFF2-40B4-BE49-F238E27FC236}">
              <a16:creationId xmlns:a16="http://schemas.microsoft.com/office/drawing/2014/main" id="{00000000-0008-0000-1300-000022000000}"/>
            </a:ext>
          </a:extLst>
        </xdr:cNvPr>
        <xdr:cNvPicPr/>
      </xdr:nvPicPr>
      <xdr:blipFill>
        <a:blip xmlns:r="http://schemas.openxmlformats.org/officeDocument/2006/relationships" r:embed="rId5"/>
        <a:stretch/>
      </xdr:blipFill>
      <xdr:spPr>
        <a:xfrm>
          <a:off x="920160" y="50086440"/>
          <a:ext cx="6504840" cy="279576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1080</xdr:colOff>
      <xdr:row>70</xdr:row>
      <xdr:rowOff>72360</xdr:rowOff>
    </xdr:from>
    <xdr:to>
      <xdr:col>2</xdr:col>
      <xdr:colOff>777240</xdr:colOff>
      <xdr:row>70</xdr:row>
      <xdr:rowOff>2868480</xdr:rowOff>
    </xdr:to>
    <xdr:pic>
      <xdr:nvPicPr>
        <xdr:cNvPr id="35" name="Slika 1">
          <a:extLst>
            <a:ext uri="{FF2B5EF4-FFF2-40B4-BE49-F238E27FC236}">
              <a16:creationId xmlns:a16="http://schemas.microsoft.com/office/drawing/2014/main" id="{00000000-0008-0000-1500-000023000000}"/>
            </a:ext>
          </a:extLst>
        </xdr:cNvPr>
        <xdr:cNvPicPr/>
      </xdr:nvPicPr>
      <xdr:blipFill>
        <a:blip xmlns:r="http://schemas.openxmlformats.org/officeDocument/2006/relationships" r:embed="rId1"/>
        <a:stretch/>
      </xdr:blipFill>
      <xdr:spPr>
        <a:xfrm>
          <a:off x="964800" y="22904280"/>
          <a:ext cx="6514560" cy="279612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1080</xdr:colOff>
      <xdr:row>47</xdr:row>
      <xdr:rowOff>720</xdr:rowOff>
    </xdr:from>
    <xdr:to>
      <xdr:col>6</xdr:col>
      <xdr:colOff>978120</xdr:colOff>
      <xdr:row>47</xdr:row>
      <xdr:rowOff>1375920</xdr:rowOff>
    </xdr:to>
    <xdr:pic>
      <xdr:nvPicPr>
        <xdr:cNvPr id="37" name="Slika 1">
          <a:extLst>
            <a:ext uri="{FF2B5EF4-FFF2-40B4-BE49-F238E27FC236}">
              <a16:creationId xmlns:a16="http://schemas.microsoft.com/office/drawing/2014/main" id="{00000000-0008-0000-1700-000025000000}"/>
            </a:ext>
          </a:extLst>
        </xdr:cNvPr>
        <xdr:cNvPicPr/>
      </xdr:nvPicPr>
      <xdr:blipFill>
        <a:blip xmlns:r="http://schemas.openxmlformats.org/officeDocument/2006/relationships" r:embed="rId1"/>
        <a:stretch/>
      </xdr:blipFill>
      <xdr:spPr>
        <a:xfrm>
          <a:off x="8480520" y="23297400"/>
          <a:ext cx="3293640" cy="1375200"/>
        </a:xfrm>
        <a:prstGeom prst="rect">
          <a:avLst/>
        </a:prstGeom>
        <a:ln>
          <a:noFill/>
        </a:ln>
      </xdr:spPr>
    </xdr:pic>
    <xdr:clientData/>
  </xdr:twoCellAnchor>
  <xdr:twoCellAnchor editAs="oneCell">
    <xdr:from>
      <xdr:col>1</xdr:col>
      <xdr:colOff>0</xdr:colOff>
      <xdr:row>51</xdr:row>
      <xdr:rowOff>1440</xdr:rowOff>
    </xdr:from>
    <xdr:to>
      <xdr:col>2</xdr:col>
      <xdr:colOff>414000</xdr:colOff>
      <xdr:row>51</xdr:row>
      <xdr:rowOff>2366640</xdr:rowOff>
    </xdr:to>
    <xdr:pic>
      <xdr:nvPicPr>
        <xdr:cNvPr id="38" name="Slika 2">
          <a:extLst>
            <a:ext uri="{FF2B5EF4-FFF2-40B4-BE49-F238E27FC236}">
              <a16:creationId xmlns:a16="http://schemas.microsoft.com/office/drawing/2014/main" id="{00000000-0008-0000-1700-000026000000}"/>
            </a:ext>
          </a:extLst>
        </xdr:cNvPr>
        <xdr:cNvPicPr/>
      </xdr:nvPicPr>
      <xdr:blipFill>
        <a:blip xmlns:r="http://schemas.openxmlformats.org/officeDocument/2006/relationships" r:embed="rId2"/>
        <a:stretch/>
      </xdr:blipFill>
      <xdr:spPr>
        <a:xfrm>
          <a:off x="1236240" y="26669880"/>
          <a:ext cx="6341040" cy="23652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MILO&#352;%20J.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pripombe%20PROPL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TRAN"/>
      <sheetName val="REKAPITULACIJA"/>
      <sheetName val="A.1 Pripravljalna"/>
      <sheetName val="A.2 Rusitvena"/>
      <sheetName val="A.3 Zemeljska"/>
      <sheetName val="A.4 Tesarska"/>
      <sheetName val="A.5.1 Betonska"/>
      <sheetName val="C.2.1. Globoko temeljnenje"/>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Mizarska"/>
      <sheetName val="B.5 Fasadno stavbno pohištvo"/>
      <sheetName val="B.6 Keramicarska"/>
      <sheetName val="B.7 Tlakarska"/>
      <sheetName val="B.8 Slikopleskarska"/>
      <sheetName val="B.9 Suhomontažn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B.10 Dvigala"/>
      <sheetName val="A.5.2 Piloti"/>
    </sheetNames>
    <sheetDataSet>
      <sheetData sheetId="0"/>
      <sheetData sheetId="1"/>
      <sheetData sheetId="2"/>
      <sheetData sheetId="3"/>
      <sheetData sheetId="4"/>
      <sheetData sheetId="5"/>
      <sheetData sheetId="6"/>
      <sheetData sheetId="7">
        <row r="1">
          <cell r="D1">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TRAN"/>
      <sheetName val="REKAPITULACIJA"/>
      <sheetName val="A.3 Zemeljska"/>
      <sheetName val="A.4 Tesarska"/>
      <sheetName val="A.5.1 Betonska"/>
      <sheetName val="A.5.2 Piloti"/>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Notranja vrata 1"/>
      <sheetName val="B.5 Fasadno stavbno pohištvo 1"/>
      <sheetName val="B.6 Keramicarska"/>
      <sheetName val="B.7 Tlakarska"/>
      <sheetName val="B.8 Slikopleskarska"/>
      <sheetName val="B.9 Suhomontažna"/>
      <sheetName val="B.10 Dvigal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A.1 Pripravljalna"/>
      <sheetName val="A.2 Rusitvena - odstranitvena"/>
      <sheetName val="C.2.1. Globoko temeljnenje"/>
    </sheetNames>
    <sheetDataSet>
      <sheetData sheetId="0">
        <row r="23">
          <cell r="C23" t="str">
            <v xml:space="preserve">Stanovanjska soseska Dečkovo naselje - DN10  </v>
          </cell>
        </row>
      </sheetData>
      <sheetData sheetId="1"/>
      <sheetData sheetId="2"/>
      <sheetData sheetId="3"/>
      <sheetData sheetId="4"/>
      <sheetData sheetId="5">
        <row r="1">
          <cell r="D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2">
          <cell r="G32">
            <v>40000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sheetPr>
  <dimension ref="A8:AMK46"/>
  <sheetViews>
    <sheetView view="pageBreakPreview" zoomScale="90" zoomScaleNormal="100" zoomScaleSheetLayoutView="90" zoomScalePageLayoutView="90" workbookViewId="0">
      <selection activeCell="B25" sqref="B25"/>
    </sheetView>
  </sheetViews>
  <sheetFormatPr defaultColWidth="8.81640625" defaultRowHeight="13.5"/>
  <cols>
    <col min="1" max="1" width="6.453125" style="1" customWidth="1"/>
    <col min="2" max="2" width="55.36328125" style="1" customWidth="1"/>
    <col min="3" max="3" width="36.81640625" style="1" customWidth="1"/>
    <col min="4" max="4" width="33.453125" style="2" customWidth="1"/>
    <col min="5" max="5" width="9.1796875" style="2" customWidth="1"/>
    <col min="6" max="7" width="15.1796875" style="3" customWidth="1"/>
    <col min="8" max="1025" width="9.1796875" style="2" customWidth="1"/>
  </cols>
  <sheetData>
    <row r="8" spans="1:7" s="5" customFormat="1" ht="15">
      <c r="A8" s="4" t="s">
        <v>0</v>
      </c>
      <c r="B8" s="4"/>
      <c r="C8" s="4" t="s">
        <v>1</v>
      </c>
      <c r="F8" s="6"/>
      <c r="G8" s="6"/>
    </row>
    <row r="10" spans="1:7">
      <c r="B10" s="7"/>
      <c r="C10" s="8"/>
    </row>
    <row r="11" spans="1:7" s="12" customFormat="1">
      <c r="A11" s="9" t="s">
        <v>2</v>
      </c>
      <c r="B11" s="10"/>
      <c r="C11" s="11"/>
      <c r="F11" s="13"/>
      <c r="G11" s="13"/>
    </row>
    <row r="12" spans="1:7">
      <c r="B12" s="7"/>
      <c r="C12" s="8"/>
    </row>
    <row r="13" spans="1:7" ht="25.25" customHeight="1">
      <c r="B13" s="14" t="s">
        <v>3</v>
      </c>
      <c r="C13" s="15"/>
    </row>
    <row r="14" spans="1:7" ht="25.25" customHeight="1">
      <c r="B14" s="14" t="s">
        <v>4</v>
      </c>
      <c r="C14" s="15"/>
    </row>
    <row r="15" spans="1:7">
      <c r="B15" s="7"/>
      <c r="C15" s="8"/>
    </row>
    <row r="16" spans="1:7">
      <c r="B16" s="7"/>
      <c r="C16" s="8"/>
    </row>
    <row r="17" spans="1:7" s="12" customFormat="1">
      <c r="A17" s="9" t="s">
        <v>5</v>
      </c>
      <c r="B17" s="10"/>
      <c r="C17" s="11"/>
      <c r="F17" s="13"/>
      <c r="G17" s="13"/>
    </row>
    <row r="18" spans="1:7">
      <c r="B18" s="7"/>
      <c r="C18" s="8"/>
    </row>
    <row r="19" spans="1:7" ht="18" customHeight="1">
      <c r="B19" s="14" t="s">
        <v>6</v>
      </c>
      <c r="C19" s="15"/>
    </row>
    <row r="20" spans="1:7" ht="18" customHeight="1">
      <c r="B20" s="14" t="s">
        <v>7</v>
      </c>
      <c r="C20" s="15"/>
    </row>
    <row r="21" spans="1:7" ht="18" customHeight="1">
      <c r="B21" s="14"/>
      <c r="C21" s="16"/>
    </row>
    <row r="22" spans="1:7" ht="18" customHeight="1">
      <c r="B22" s="17" t="s">
        <v>8</v>
      </c>
      <c r="C22" s="18"/>
    </row>
    <row r="23" spans="1:7">
      <c r="B23" s="806"/>
      <c r="C23" s="18"/>
    </row>
    <row r="25" spans="1:7" s="20" customFormat="1">
      <c r="A25" s="19" t="s">
        <v>9</v>
      </c>
      <c r="B25" s="19"/>
      <c r="C25" s="19"/>
      <c r="F25" s="21"/>
      <c r="G25" s="21"/>
    </row>
    <row r="26" spans="1:7" s="23" customFormat="1">
      <c r="A26" s="22"/>
      <c r="B26" s="22"/>
      <c r="C26" s="22"/>
      <c r="F26" s="24"/>
      <c r="G26" s="24"/>
    </row>
    <row r="27" spans="1:7" s="23" customFormat="1">
      <c r="A27" s="22"/>
      <c r="B27" s="25" t="s">
        <v>10</v>
      </c>
      <c r="C27" s="26" t="str">
        <f>REKAPITULACIJA!C22</f>
        <v>Obalni dom upokojencev Koper</v>
      </c>
      <c r="F27" s="24"/>
      <c r="G27" s="24"/>
    </row>
    <row r="28" spans="1:7" s="23" customFormat="1">
      <c r="A28" s="22"/>
      <c r="B28" s="27"/>
      <c r="C28" s="28" t="str">
        <f>REKAPITULACIJA!C23</f>
        <v>Krožna cesta 5, 6000 Koper</v>
      </c>
      <c r="F28" s="24"/>
      <c r="G28" s="24"/>
    </row>
    <row r="29" spans="1:7" s="23" customFormat="1">
      <c r="A29" s="22"/>
      <c r="B29" s="29"/>
      <c r="C29" s="30"/>
      <c r="F29" s="24"/>
      <c r="G29" s="24"/>
    </row>
    <row r="30" spans="1:7" s="23" customFormat="1">
      <c r="A30" s="22"/>
      <c r="B30" s="29" t="s">
        <v>12</v>
      </c>
      <c r="C30" s="31" t="str">
        <f>REKAPITULACIJA!C25</f>
        <v>Bivalna enota Bella Vista</v>
      </c>
      <c r="F30" s="24"/>
      <c r="G30" s="24"/>
    </row>
    <row r="31" spans="1:7" s="23" customFormat="1">
      <c r="A31" s="22"/>
      <c r="B31" s="29" t="s">
        <v>13</v>
      </c>
      <c r="C31" s="32" t="str">
        <f>REKAPITULACIJA!C26</f>
        <v>Hrvatini</v>
      </c>
      <c r="F31" s="24"/>
      <c r="G31" s="24"/>
    </row>
    <row r="32" spans="1:7" s="23" customFormat="1">
      <c r="A32" s="22"/>
      <c r="B32" s="33"/>
      <c r="C32" s="34"/>
      <c r="F32" s="24"/>
      <c r="G32" s="24"/>
    </row>
    <row r="33" spans="1:7" s="23" customFormat="1">
      <c r="A33" s="22"/>
      <c r="B33" s="33"/>
      <c r="C33" s="34"/>
      <c r="F33" s="24"/>
      <c r="G33" s="24"/>
    </row>
    <row r="34" spans="1:7" s="23" customFormat="1">
      <c r="A34" s="22"/>
      <c r="B34" s="33"/>
      <c r="C34" s="34"/>
      <c r="F34" s="24"/>
      <c r="G34" s="24"/>
    </row>
    <row r="35" spans="1:7" s="20" customFormat="1">
      <c r="A35" s="19" t="s">
        <v>14</v>
      </c>
      <c r="B35" s="19"/>
      <c r="C35" s="19"/>
      <c r="F35" s="21"/>
      <c r="G35" s="21"/>
    </row>
    <row r="36" spans="1:7" s="20" customFormat="1">
      <c r="A36" s="19"/>
      <c r="B36" s="19"/>
      <c r="C36" s="19"/>
      <c r="D36" s="35"/>
      <c r="F36" s="21"/>
      <c r="G36" s="21"/>
    </row>
    <row r="37" spans="1:7" s="23" customFormat="1">
      <c r="A37" s="22"/>
      <c r="B37" s="22"/>
      <c r="C37" s="22"/>
      <c r="D37" s="36"/>
      <c r="F37" s="24"/>
      <c r="G37" s="24"/>
    </row>
    <row r="38" spans="1:7" s="41" customFormat="1" ht="12.75" customHeight="1">
      <c r="A38" s="37" t="s">
        <v>15</v>
      </c>
      <c r="B38" s="38" t="s">
        <v>16</v>
      </c>
      <c r="C38" s="39"/>
      <c r="D38" s="40" t="s">
        <v>17</v>
      </c>
      <c r="F38" s="42"/>
      <c r="G38" s="42"/>
    </row>
    <row r="39" spans="1:7" s="41" customFormat="1">
      <c r="A39" s="43"/>
      <c r="B39" s="44"/>
      <c r="C39" s="45"/>
      <c r="D39" s="46"/>
      <c r="F39" s="42"/>
      <c r="G39" s="42"/>
    </row>
    <row r="40" spans="1:7" s="23" customFormat="1">
      <c r="A40" s="43" t="s">
        <v>18</v>
      </c>
      <c r="B40" s="44" t="s">
        <v>19</v>
      </c>
      <c r="C40" s="47"/>
      <c r="D40" s="48">
        <f>REKAPITULACIJA!C36</f>
        <v>0</v>
      </c>
      <c r="F40" s="24"/>
      <c r="G40" s="24"/>
    </row>
    <row r="41" spans="1:7" s="23" customFormat="1">
      <c r="A41" s="43"/>
      <c r="B41" s="44"/>
      <c r="C41" s="47"/>
      <c r="D41" s="49"/>
      <c r="F41" s="24"/>
      <c r="G41" s="24"/>
    </row>
    <row r="42" spans="1:7" s="41" customFormat="1">
      <c r="A42" s="43" t="s">
        <v>20</v>
      </c>
      <c r="B42" s="44" t="s">
        <v>2162</v>
      </c>
      <c r="C42" s="50"/>
      <c r="D42" s="48">
        <f>REKAPITULACIJA!C60</f>
        <v>0</v>
      </c>
      <c r="F42" s="42"/>
      <c r="G42" s="42"/>
    </row>
    <row r="43" spans="1:7" s="41" customFormat="1">
      <c r="A43" s="43"/>
      <c r="B43" s="44"/>
      <c r="C43" s="50"/>
      <c r="D43" s="48"/>
      <c r="F43" s="42"/>
      <c r="G43" s="42"/>
    </row>
    <row r="44" spans="1:7" s="23" customFormat="1">
      <c r="A44" s="43"/>
      <c r="B44" s="52" t="s">
        <v>21</v>
      </c>
      <c r="C44" s="53"/>
      <c r="D44" s="54">
        <f>SUM(D40:D43)</f>
        <v>0</v>
      </c>
      <c r="F44" s="24"/>
      <c r="G44" s="24"/>
    </row>
    <row r="45" spans="1:7" s="41" customFormat="1">
      <c r="A45" s="1"/>
      <c r="B45" s="1"/>
      <c r="C45" s="1"/>
      <c r="D45" s="2"/>
      <c r="F45" s="42"/>
      <c r="G45" s="42"/>
    </row>
    <row r="46" spans="1:7" s="41" customFormat="1" ht="25.5" customHeight="1">
      <c r="A46" s="1"/>
      <c r="B46" s="1"/>
      <c r="C46" s="1"/>
      <c r="D46" s="2"/>
      <c r="F46" s="42"/>
      <c r="G46" s="42"/>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K70"/>
  <sheetViews>
    <sheetView tabSelected="1" view="pageBreakPreview" topLeftCell="A25" zoomScale="90" zoomScaleNormal="100" zoomScaleSheetLayoutView="90" zoomScalePageLayoutView="90" workbookViewId="0">
      <selection activeCell="B26" sqref="B26"/>
    </sheetView>
  </sheetViews>
  <sheetFormatPr defaultColWidth="8.81640625" defaultRowHeight="13.5"/>
  <cols>
    <col min="1" max="1" width="7.453125" style="55" customWidth="1"/>
    <col min="2" max="2" width="74.81640625" style="55" customWidth="1"/>
    <col min="3" max="3" width="39.453125" style="55" customWidth="1"/>
    <col min="4" max="1025" width="9.1796875" style="55" customWidth="1"/>
  </cols>
  <sheetData>
    <row r="1" spans="1:3" s="2" customFormat="1">
      <c r="A1" s="56"/>
      <c r="B1" s="1"/>
      <c r="C1" s="1"/>
    </row>
    <row r="2" spans="1:3" s="5" customFormat="1" ht="15">
      <c r="A2" s="4" t="s">
        <v>0</v>
      </c>
      <c r="B2" s="4"/>
      <c r="C2" s="4"/>
    </row>
    <row r="3" spans="1:3" s="2" customFormat="1">
      <c r="A3" s="1"/>
      <c r="B3" s="1"/>
      <c r="C3" s="1"/>
    </row>
    <row r="4" spans="1:3" s="2" customFormat="1">
      <c r="A4" s="1"/>
      <c r="B4" s="7"/>
      <c r="C4" s="8"/>
    </row>
    <row r="5" spans="1:3" s="12" customFormat="1">
      <c r="A5" s="9" t="s">
        <v>2</v>
      </c>
      <c r="B5" s="10"/>
      <c r="C5" s="11"/>
    </row>
    <row r="6" spans="1:3" s="2" customFormat="1">
      <c r="A6" s="1"/>
      <c r="B6" s="7"/>
      <c r="C6" s="8"/>
    </row>
    <row r="7" spans="1:3" s="2" customFormat="1" ht="25.25" customHeight="1">
      <c r="A7" s="1"/>
      <c r="B7" s="14" t="s">
        <v>3</v>
      </c>
      <c r="C7" s="16">
        <f>'NASLOVNA STRAN'!C13</f>
        <v>0</v>
      </c>
    </row>
    <row r="8" spans="1:3" s="2" customFormat="1" ht="25.25" customHeight="1">
      <c r="A8" s="1"/>
      <c r="B8" s="14" t="s">
        <v>4</v>
      </c>
      <c r="C8" s="16">
        <f>'NASLOVNA STRAN'!C14</f>
        <v>0</v>
      </c>
    </row>
    <row r="9" spans="1:3" s="2" customFormat="1">
      <c r="A9" s="1"/>
      <c r="B9" s="7"/>
      <c r="C9" s="8"/>
    </row>
    <row r="10" spans="1:3" s="2" customFormat="1">
      <c r="A10" s="1"/>
      <c r="B10" s="7"/>
      <c r="C10" s="8"/>
    </row>
    <row r="11" spans="1:3" s="12" customFormat="1">
      <c r="A11" s="9" t="s">
        <v>5</v>
      </c>
      <c r="B11" s="10"/>
      <c r="C11" s="11"/>
    </row>
    <row r="12" spans="1:3" s="2" customFormat="1">
      <c r="A12" s="1"/>
      <c r="B12" s="7"/>
      <c r="C12" s="8"/>
    </row>
    <row r="13" spans="1:3" s="2" customFormat="1" ht="18" customHeight="1">
      <c r="A13" s="1"/>
      <c r="B13" s="14" t="s">
        <v>6</v>
      </c>
      <c r="C13" s="16">
        <f>'NASLOVNA STRAN'!C19</f>
        <v>0</v>
      </c>
    </row>
    <row r="14" spans="1:3" s="2" customFormat="1" ht="18" customHeight="1">
      <c r="A14" s="1"/>
      <c r="B14" s="14" t="s">
        <v>7</v>
      </c>
      <c r="C14" s="16">
        <f>'NASLOVNA STRAN'!C20</f>
        <v>0</v>
      </c>
    </row>
    <row r="15" spans="1:3" s="2" customFormat="1" ht="18" customHeight="1">
      <c r="A15" s="1"/>
      <c r="B15" s="14"/>
      <c r="C15" s="16"/>
    </row>
    <row r="16" spans="1:3" s="2" customFormat="1" ht="18" customHeight="1">
      <c r="A16" s="1"/>
      <c r="B16" s="17" t="s">
        <v>8</v>
      </c>
      <c r="C16" s="18">
        <f>'NASLOVNA STRAN'!C22</f>
        <v>0</v>
      </c>
    </row>
    <row r="17" spans="1:4" s="2" customFormat="1">
      <c r="A17" s="1"/>
      <c r="B17" s="806"/>
      <c r="C17" s="18">
        <f>'NASLOVNA STRAN'!C23</f>
        <v>0</v>
      </c>
    </row>
    <row r="18" spans="1:4" s="2" customFormat="1">
      <c r="A18" s="1"/>
      <c r="B18" s="1"/>
      <c r="C18" s="1"/>
    </row>
    <row r="19" spans="1:4" s="58" customFormat="1">
      <c r="A19" s="57"/>
      <c r="B19" s="57"/>
      <c r="C19" s="57"/>
    </row>
    <row r="20" spans="1:4" s="59" customFormat="1">
      <c r="A20" s="51" t="s">
        <v>9</v>
      </c>
      <c r="B20" s="51"/>
      <c r="C20" s="51"/>
    </row>
    <row r="21" spans="1:4" s="61" customFormat="1">
      <c r="A21" s="60"/>
      <c r="B21" s="60"/>
      <c r="C21" s="60"/>
    </row>
    <row r="22" spans="1:4" s="61" customFormat="1">
      <c r="A22" s="60"/>
      <c r="B22" s="62" t="s">
        <v>10</v>
      </c>
      <c r="C22" s="26" t="s">
        <v>1765</v>
      </c>
    </row>
    <row r="23" spans="1:4" s="61" customFormat="1" ht="19.25" customHeight="1">
      <c r="A23" s="60"/>
      <c r="B23" s="63"/>
      <c r="C23" s="28" t="s">
        <v>1766</v>
      </c>
    </row>
    <row r="24" spans="1:4" s="61" customFormat="1">
      <c r="A24" s="60"/>
      <c r="B24" s="64"/>
      <c r="C24" s="30"/>
    </row>
    <row r="25" spans="1:4" s="61" customFormat="1" ht="30" customHeight="1">
      <c r="A25" s="60"/>
      <c r="B25" s="64" t="s">
        <v>12</v>
      </c>
      <c r="C25" s="31" t="s">
        <v>2257</v>
      </c>
    </row>
    <row r="26" spans="1:4" s="61" customFormat="1" ht="21" customHeight="1">
      <c r="A26" s="60"/>
      <c r="B26" s="64" t="s">
        <v>13</v>
      </c>
      <c r="C26" s="32" t="s">
        <v>2256</v>
      </c>
    </row>
    <row r="27" spans="1:4">
      <c r="A27" s="65"/>
      <c r="B27" s="66"/>
      <c r="C27" s="66"/>
      <c r="D27" s="67"/>
    </row>
    <row r="28" spans="1:4">
      <c r="A28" s="68"/>
      <c r="B28" s="69"/>
      <c r="C28" s="69"/>
      <c r="D28" s="67"/>
    </row>
    <row r="29" spans="1:4">
      <c r="A29" s="70"/>
      <c r="B29" s="70"/>
      <c r="C29" s="70"/>
      <c r="D29" s="71"/>
    </row>
    <row r="30" spans="1:4" ht="21.75" customHeight="1">
      <c r="A30" s="72"/>
      <c r="B30" s="73" t="s">
        <v>14</v>
      </c>
      <c r="C30" s="74" t="s">
        <v>22</v>
      </c>
      <c r="D30" s="71"/>
    </row>
    <row r="31" spans="1:4">
      <c r="A31" s="70"/>
      <c r="B31" s="70"/>
      <c r="D31" s="71"/>
    </row>
    <row r="32" spans="1:4">
      <c r="A32" s="75" t="s">
        <v>15</v>
      </c>
      <c r="B32" s="73" t="s">
        <v>16</v>
      </c>
      <c r="C32" s="73"/>
      <c r="D32" s="71"/>
    </row>
    <row r="33" spans="1:4">
      <c r="A33" s="70"/>
      <c r="B33" s="70"/>
      <c r="D33" s="71"/>
    </row>
    <row r="34" spans="1:4">
      <c r="A34" s="76" t="s">
        <v>23</v>
      </c>
      <c r="B34" s="73" t="s">
        <v>19</v>
      </c>
      <c r="C34" s="73"/>
      <c r="D34" s="71"/>
    </row>
    <row r="35" spans="1:4">
      <c r="A35" s="77" t="s">
        <v>24</v>
      </c>
      <c r="B35" s="55" t="s">
        <v>25</v>
      </c>
      <c r="C35" s="55">
        <f>'A.1 Pripravljalna'!G44</f>
        <v>0</v>
      </c>
      <c r="D35" s="71"/>
    </row>
    <row r="36" spans="1:4" s="70" customFormat="1" ht="14" thickBot="1">
      <c r="A36" s="78" t="str">
        <f>+A34</f>
        <v xml:space="preserve">A. </v>
      </c>
      <c r="B36" s="78" t="s">
        <v>26</v>
      </c>
      <c r="C36" s="79">
        <f>SUM(C35:C35)</f>
        <v>0</v>
      </c>
      <c r="D36" s="80"/>
    </row>
    <row r="37" spans="1:4" s="70" customFormat="1">
      <c r="D37" s="80"/>
    </row>
    <row r="38" spans="1:4" s="70" customFormat="1">
      <c r="A38" s="76" t="s">
        <v>20</v>
      </c>
      <c r="B38" s="73" t="s">
        <v>27</v>
      </c>
      <c r="C38" s="73"/>
      <c r="D38" s="80"/>
    </row>
    <row r="39" spans="1:4" s="70" customFormat="1">
      <c r="A39" s="81" t="s">
        <v>28</v>
      </c>
      <c r="B39" s="82" t="s">
        <v>29</v>
      </c>
      <c r="C39" s="55">
        <f>'B.1 Zemeljska dela'!G149</f>
        <v>0</v>
      </c>
      <c r="D39" s="80"/>
    </row>
    <row r="40" spans="1:4">
      <c r="A40" s="81" t="s">
        <v>30</v>
      </c>
      <c r="B40" s="82" t="s">
        <v>31</v>
      </c>
      <c r="C40" s="55">
        <f>'B.2 Kanalizacija zgradbe'!G187</f>
        <v>0</v>
      </c>
    </row>
    <row r="41" spans="1:4">
      <c r="A41" s="81" t="s">
        <v>33</v>
      </c>
      <c r="B41" s="82" t="s">
        <v>34</v>
      </c>
      <c r="C41" s="55">
        <f>'B.3 Betonska in železokrivska '!G294</f>
        <v>0</v>
      </c>
    </row>
    <row r="42" spans="1:4">
      <c r="A42" s="81" t="s">
        <v>35</v>
      </c>
      <c r="B42" s="55" t="s">
        <v>36</v>
      </c>
      <c r="C42" s="55">
        <f>'B.4 Gradbeni odri'!G50</f>
        <v>0</v>
      </c>
    </row>
    <row r="43" spans="1:4">
      <c r="A43" s="81" t="s">
        <v>37</v>
      </c>
      <c r="B43" s="82" t="s">
        <v>38</v>
      </c>
      <c r="C43" s="55">
        <f>'B.5 Zidarska dela'!G244</f>
        <v>0</v>
      </c>
    </row>
    <row r="44" spans="1:4">
      <c r="A44" s="81" t="s">
        <v>39</v>
      </c>
      <c r="B44" s="82" t="s">
        <v>40</v>
      </c>
      <c r="C44" s="55">
        <f>'B.6 Estrihi'!G146</f>
        <v>0</v>
      </c>
    </row>
    <row r="45" spans="1:4">
      <c r="A45" s="81" t="s">
        <v>41</v>
      </c>
      <c r="B45" s="82" t="s">
        <v>42</v>
      </c>
      <c r="C45" s="55">
        <f>'B.7 Hidroizolacije'!G132</f>
        <v>0</v>
      </c>
    </row>
    <row r="46" spans="1:4">
      <c r="A46" s="81" t="s">
        <v>43</v>
      </c>
      <c r="B46" s="82" t="s">
        <v>44</v>
      </c>
      <c r="C46" s="55">
        <f>'B.8 Fasaderska dela'!G154</f>
        <v>0</v>
      </c>
    </row>
    <row r="47" spans="1:4">
      <c r="A47" s="81" t="s">
        <v>45</v>
      </c>
      <c r="B47" s="82" t="s">
        <v>46</v>
      </c>
      <c r="C47" s="55">
        <f>'B.9 Tesarska dela'!G76</f>
        <v>0</v>
      </c>
    </row>
    <row r="48" spans="1:4">
      <c r="A48" s="77" t="s">
        <v>47</v>
      </c>
      <c r="B48" s="82" t="s">
        <v>48</v>
      </c>
      <c r="C48" s="55">
        <f>'B.10 Krovska dela-crne kritine'!G130</f>
        <v>0</v>
      </c>
    </row>
    <row r="49" spans="1:4">
      <c r="A49" s="81" t="s">
        <v>49</v>
      </c>
      <c r="B49" s="82" t="s">
        <v>50</v>
      </c>
      <c r="C49" s="55">
        <f>'B.11 Kleparska dela'!G142</f>
        <v>0</v>
      </c>
    </row>
    <row r="50" spans="1:4">
      <c r="A50" s="81" t="s">
        <v>51</v>
      </c>
      <c r="B50" s="82" t="s">
        <v>52</v>
      </c>
      <c r="C50" s="55">
        <f>'B.12 Keramičarska dela'!G176</f>
        <v>0</v>
      </c>
    </row>
    <row r="51" spans="1:4">
      <c r="A51" s="81" t="s">
        <v>53</v>
      </c>
      <c r="B51" s="82" t="s">
        <v>54</v>
      </c>
      <c r="C51" s="55">
        <f>'B.13 Ključavničarska dela'!G120</f>
        <v>0</v>
      </c>
    </row>
    <row r="52" spans="1:4">
      <c r="A52" s="81" t="s">
        <v>55</v>
      </c>
      <c r="B52" s="82" t="s">
        <v>56</v>
      </c>
      <c r="C52" s="55">
        <f>'B.14 okna in vrata'!G437</f>
        <v>0</v>
      </c>
    </row>
    <row r="53" spans="1:4">
      <c r="A53" s="81" t="s">
        <v>57</v>
      </c>
      <c r="B53" s="82" t="s">
        <v>58</v>
      </c>
      <c r="C53" s="55">
        <f>'B.15 Steklarska dela'!G46</f>
        <v>0</v>
      </c>
    </row>
    <row r="54" spans="1:4">
      <c r="A54" s="81" t="s">
        <v>59</v>
      </c>
      <c r="B54" s="82" t="s">
        <v>60</v>
      </c>
      <c r="C54" s="55">
        <f>'B.16 Mizarska dela'!G208</f>
        <v>0</v>
      </c>
    </row>
    <row r="55" spans="1:4">
      <c r="A55" s="81" t="s">
        <v>61</v>
      </c>
      <c r="B55" s="82" t="s">
        <v>62</v>
      </c>
      <c r="C55" s="55">
        <f>'B.17 Tlakarska dela'!G108</f>
        <v>0</v>
      </c>
    </row>
    <row r="56" spans="1:4">
      <c r="A56" s="81" t="s">
        <v>63</v>
      </c>
      <c r="B56" s="82" t="s">
        <v>64</v>
      </c>
      <c r="C56" s="55">
        <f>'B.18 Suhomontažna dela'!G179</f>
        <v>0</v>
      </c>
    </row>
    <row r="57" spans="1:4">
      <c r="A57" s="81" t="s">
        <v>65</v>
      </c>
      <c r="B57" s="82" t="s">
        <v>66</v>
      </c>
      <c r="C57" s="55">
        <f>'B.19. Slikopleskarska dela '!G144</f>
        <v>0</v>
      </c>
    </row>
    <row r="58" spans="1:4">
      <c r="A58" s="81" t="s">
        <v>1709</v>
      </c>
      <c r="B58" s="82" t="s">
        <v>1710</v>
      </c>
      <c r="C58" s="55">
        <f>'20.dvigala'!H53</f>
        <v>0</v>
      </c>
    </row>
    <row r="59" spans="1:4">
      <c r="A59" s="81" t="s">
        <v>2154</v>
      </c>
      <c r="B59" s="82" t="s">
        <v>2243</v>
      </c>
      <c r="C59" s="55">
        <f>'B.21 Oprema'!G32</f>
        <v>0</v>
      </c>
    </row>
    <row r="60" spans="1:4" s="59" customFormat="1" ht="14" thickBot="1">
      <c r="A60" s="78" t="s">
        <v>20</v>
      </c>
      <c r="B60" s="78" t="s">
        <v>67</v>
      </c>
      <c r="C60" s="79">
        <f>SUM(C39:C57)</f>
        <v>0</v>
      </c>
    </row>
    <row r="61" spans="1:4" s="59" customFormat="1" ht="14" thickTop="1">
      <c r="A61" s="796"/>
      <c r="B61" s="796"/>
      <c r="C61" s="797"/>
    </row>
    <row r="62" spans="1:4" s="59" customFormat="1">
      <c r="A62" s="796" t="s">
        <v>2240</v>
      </c>
      <c r="B62" s="798" t="s">
        <v>2241</v>
      </c>
      <c r="C62" s="797"/>
    </row>
    <row r="63" spans="1:4" s="59" customFormat="1" ht="27.5" thickBot="1">
      <c r="A63" s="78"/>
      <c r="B63" s="799" t="s">
        <v>2242</v>
      </c>
      <c r="C63" s="79">
        <f>C60*0.05</f>
        <v>0</v>
      </c>
    </row>
    <row r="64" spans="1:4" s="70" customFormat="1" ht="14" thickTop="1">
      <c r="A64" s="80"/>
      <c r="B64" s="50"/>
      <c r="D64" s="80"/>
    </row>
    <row r="65" spans="1:5">
      <c r="A65" s="70"/>
      <c r="B65" s="51" t="s">
        <v>21</v>
      </c>
      <c r="C65" s="51">
        <f>+C60+C36+C63</f>
        <v>0</v>
      </c>
      <c r="D65" s="71"/>
    </row>
    <row r="66" spans="1:5">
      <c r="A66" s="70"/>
      <c r="B66" s="84"/>
      <c r="C66" s="84"/>
      <c r="D66" s="71"/>
    </row>
    <row r="67" spans="1:5">
      <c r="A67" s="85"/>
      <c r="D67" s="71"/>
    </row>
    <row r="68" spans="1:5">
      <c r="D68" s="71"/>
    </row>
    <row r="69" spans="1:5">
      <c r="D69" s="83"/>
      <c r="E69" s="71"/>
    </row>
    <row r="70" spans="1:5">
      <c r="D70" s="83"/>
      <c r="E70" s="71"/>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95"/>
  <sheetViews>
    <sheetView view="pageBreakPreview" topLeftCell="A67" zoomScale="90" zoomScaleNormal="100" zoomScaleSheetLayoutView="90" zoomScalePageLayoutView="90" workbookViewId="0">
      <selection activeCell="B84" sqref="B84"/>
    </sheetView>
  </sheetViews>
  <sheetFormatPr defaultColWidth="8.81640625" defaultRowHeight="13.5"/>
  <cols>
    <col min="1" max="1" width="8.81640625" style="86" customWidth="1"/>
    <col min="2" max="2" width="117.453125" style="87" customWidth="1"/>
    <col min="3" max="3" width="9.6328125" style="86" customWidth="1"/>
    <col min="4" max="5" width="8.81640625" style="86" customWidth="1"/>
    <col min="6" max="6" width="7.36328125" style="86" customWidth="1"/>
    <col min="7" max="7" width="65.453125" style="86" customWidth="1"/>
    <col min="8" max="1025" width="8.81640625" style="86" customWidth="1"/>
  </cols>
  <sheetData>
    <row r="1" spans="1:2">
      <c r="A1" s="88"/>
    </row>
    <row r="2" spans="1:2">
      <c r="A2" s="89" t="s">
        <v>15</v>
      </c>
      <c r="B2" s="90" t="s">
        <v>68</v>
      </c>
    </row>
    <row r="3" spans="1:2">
      <c r="B3" s="91"/>
    </row>
    <row r="4" spans="1:2" ht="20" customHeight="1">
      <c r="B4" s="92" t="s">
        <v>69</v>
      </c>
    </row>
    <row r="5" spans="1:2" ht="47.5" customHeight="1">
      <c r="B5" s="93" t="s">
        <v>70</v>
      </c>
    </row>
    <row r="6" spans="1:2" ht="21" customHeight="1">
      <c r="B6" s="92" t="s">
        <v>71</v>
      </c>
    </row>
    <row r="7" spans="1:2" ht="82.25" customHeight="1">
      <c r="B7" s="93" t="s">
        <v>72</v>
      </c>
    </row>
    <row r="8" spans="1:2" ht="21.5" customHeight="1">
      <c r="B8" s="92" t="s">
        <v>73</v>
      </c>
    </row>
    <row r="9" spans="1:2">
      <c r="B9" s="93" t="s">
        <v>74</v>
      </c>
    </row>
    <row r="10" spans="1:2" ht="60" customHeight="1">
      <c r="B10" s="93" t="s">
        <v>75</v>
      </c>
    </row>
    <row r="11" spans="1:2" ht="16.25" customHeight="1">
      <c r="B11" s="93" t="s">
        <v>76</v>
      </c>
    </row>
    <row r="12" spans="1:2">
      <c r="B12" s="93" t="s">
        <v>77</v>
      </c>
    </row>
    <row r="13" spans="1:2">
      <c r="B13" s="93" t="s">
        <v>78</v>
      </c>
    </row>
    <row r="14" spans="1:2">
      <c r="B14" s="93" t="s">
        <v>79</v>
      </c>
    </row>
    <row r="15" spans="1:2">
      <c r="B15" s="93" t="s">
        <v>80</v>
      </c>
    </row>
    <row r="16" spans="1:2">
      <c r="B16" s="93" t="s">
        <v>81</v>
      </c>
    </row>
    <row r="17" spans="2:2">
      <c r="B17" s="93" t="s">
        <v>82</v>
      </c>
    </row>
    <row r="18" spans="2:2">
      <c r="B18" s="93" t="s">
        <v>83</v>
      </c>
    </row>
    <row r="19" spans="2:2">
      <c r="B19" s="93" t="s">
        <v>84</v>
      </c>
    </row>
    <row r="20" spans="2:2">
      <c r="B20" s="93" t="s">
        <v>85</v>
      </c>
    </row>
    <row r="21" spans="2:2">
      <c r="B21" s="93" t="s">
        <v>86</v>
      </c>
    </row>
    <row r="22" spans="2:2">
      <c r="B22" s="93" t="s">
        <v>87</v>
      </c>
    </row>
    <row r="23" spans="2:2">
      <c r="B23" s="93" t="s">
        <v>88</v>
      </c>
    </row>
    <row r="24" spans="2:2">
      <c r="B24" s="93" t="s">
        <v>89</v>
      </c>
    </row>
    <row r="25" spans="2:2">
      <c r="B25" s="93" t="s">
        <v>90</v>
      </c>
    </row>
    <row r="26" spans="2:2" ht="20.5" customHeight="1">
      <c r="B26" s="92" t="s">
        <v>91</v>
      </c>
    </row>
    <row r="27" spans="2:2" ht="51.75" customHeight="1">
      <c r="B27" s="93" t="s">
        <v>92</v>
      </c>
    </row>
    <row r="28" spans="2:2" ht="17.5" customHeight="1">
      <c r="B28" s="94" t="s">
        <v>93</v>
      </c>
    </row>
    <row r="29" spans="2:2" ht="141" customHeight="1">
      <c r="B29" s="95" t="s">
        <v>94</v>
      </c>
    </row>
    <row r="30" spans="2:2" ht="20" customHeight="1">
      <c r="B30" s="94" t="s">
        <v>95</v>
      </c>
    </row>
    <row r="31" spans="2:2" ht="18" customHeight="1">
      <c r="B31" s="96" t="s">
        <v>96</v>
      </c>
    </row>
    <row r="32" spans="2:2" ht="58.5" customHeight="1">
      <c r="B32" s="95" t="s">
        <v>97</v>
      </c>
    </row>
    <row r="33" spans="2:2" ht="167.5" customHeight="1">
      <c r="B33" s="95" t="s">
        <v>98</v>
      </c>
    </row>
    <row r="34" spans="2:2" ht="124.25" customHeight="1">
      <c r="B34" s="95" t="s">
        <v>99</v>
      </c>
    </row>
    <row r="35" spans="2:2" ht="21.75" customHeight="1">
      <c r="B35" s="94" t="s">
        <v>100</v>
      </c>
    </row>
    <row r="36" spans="2:2" ht="50.5" customHeight="1">
      <c r="B36" s="95" t="s">
        <v>101</v>
      </c>
    </row>
    <row r="37" spans="2:2" ht="42.5" customHeight="1">
      <c r="B37" s="95" t="s">
        <v>102</v>
      </c>
    </row>
    <row r="38" spans="2:2" ht="20.25" customHeight="1">
      <c r="B38" s="92" t="s">
        <v>103</v>
      </c>
    </row>
    <row r="39" spans="2:2" ht="50.5" customHeight="1">
      <c r="B39" s="93" t="s">
        <v>104</v>
      </c>
    </row>
    <row r="40" spans="2:2" ht="27">
      <c r="B40" s="93" t="s">
        <v>105</v>
      </c>
    </row>
    <row r="41" spans="2:2" ht="45" customHeight="1">
      <c r="B41" s="93" t="s">
        <v>106</v>
      </c>
    </row>
    <row r="42" spans="2:2">
      <c r="B42" s="93" t="s">
        <v>107</v>
      </c>
    </row>
    <row r="43" spans="2:2" ht="40.5">
      <c r="B43" s="93" t="s">
        <v>108</v>
      </c>
    </row>
    <row r="44" spans="2:2" ht="27">
      <c r="B44" s="93" t="s">
        <v>109</v>
      </c>
    </row>
    <row r="45" spans="2:2" ht="27">
      <c r="B45" s="93" t="s">
        <v>110</v>
      </c>
    </row>
    <row r="46" spans="2:2">
      <c r="B46" s="93" t="s">
        <v>111</v>
      </c>
    </row>
    <row r="47" spans="2:2" ht="27">
      <c r="B47" s="93" t="s">
        <v>112</v>
      </c>
    </row>
    <row r="48" spans="2:2" ht="51" customHeight="1">
      <c r="B48" s="93" t="s">
        <v>113</v>
      </c>
    </row>
    <row r="49" spans="2:2" ht="23" customHeight="1">
      <c r="B49" s="92" t="s">
        <v>114</v>
      </c>
    </row>
    <row r="50" spans="2:2" ht="27">
      <c r="B50" s="93" t="s">
        <v>115</v>
      </c>
    </row>
    <row r="51" spans="2:2" ht="63" customHeight="1">
      <c r="B51" s="93" t="s">
        <v>116</v>
      </c>
    </row>
    <row r="52" spans="2:2" ht="20" customHeight="1">
      <c r="B52" s="92" t="s">
        <v>117</v>
      </c>
    </row>
    <row r="53" spans="2:2" ht="30.75" customHeight="1">
      <c r="B53" s="97" t="s">
        <v>118</v>
      </c>
    </row>
    <row r="54" spans="2:2">
      <c r="B54" s="93" t="s">
        <v>119</v>
      </c>
    </row>
    <row r="55" spans="2:2">
      <c r="B55" s="93" t="s">
        <v>120</v>
      </c>
    </row>
    <row r="56" spans="2:2">
      <c r="B56" s="93" t="s">
        <v>121</v>
      </c>
    </row>
    <row r="57" spans="2:2" ht="27">
      <c r="B57" s="93" t="s">
        <v>122</v>
      </c>
    </row>
    <row r="58" spans="2:2" ht="27">
      <c r="B58" s="93" t="s">
        <v>123</v>
      </c>
    </row>
    <row r="59" spans="2:2">
      <c r="B59" s="93" t="s">
        <v>124</v>
      </c>
    </row>
    <row r="60" spans="2:2">
      <c r="B60" s="93" t="s">
        <v>125</v>
      </c>
    </row>
    <row r="61" spans="2:2">
      <c r="B61" s="93" t="s">
        <v>126</v>
      </c>
    </row>
    <row r="62" spans="2:2">
      <c r="B62" s="93" t="s">
        <v>127</v>
      </c>
    </row>
    <row r="63" spans="2:2">
      <c r="B63" s="93" t="s">
        <v>128</v>
      </c>
    </row>
    <row r="64" spans="2:2">
      <c r="B64" s="93" t="s">
        <v>129</v>
      </c>
    </row>
    <row r="65" spans="2:2" ht="29.25" customHeight="1">
      <c r="B65" s="93" t="s">
        <v>130</v>
      </c>
    </row>
    <row r="66" spans="2:2" ht="47" customHeight="1">
      <c r="B66" s="93" t="s">
        <v>131</v>
      </c>
    </row>
    <row r="67" spans="2:2" ht="27">
      <c r="B67" s="93" t="s">
        <v>132</v>
      </c>
    </row>
    <row r="68" spans="2:2" ht="40.5">
      <c r="B68" s="93" t="s">
        <v>133</v>
      </c>
    </row>
    <row r="69" spans="2:2">
      <c r="B69" s="93" t="s">
        <v>134</v>
      </c>
    </row>
    <row r="70" spans="2:2" ht="27">
      <c r="B70" s="93" t="s">
        <v>135</v>
      </c>
    </row>
    <row r="71" spans="2:2" ht="27">
      <c r="B71" s="93" t="s">
        <v>136</v>
      </c>
    </row>
    <row r="72" spans="2:2" ht="63.5" customHeight="1">
      <c r="B72" s="93" t="s">
        <v>137</v>
      </c>
    </row>
    <row r="73" spans="2:2" ht="27">
      <c r="B73" s="93" t="s">
        <v>138</v>
      </c>
    </row>
    <row r="74" spans="2:2" ht="27">
      <c r="B74" s="93" t="s">
        <v>139</v>
      </c>
    </row>
    <row r="75" spans="2:2" ht="27">
      <c r="B75" s="93" t="s">
        <v>140</v>
      </c>
    </row>
    <row r="76" spans="2:2" ht="27">
      <c r="B76" s="93" t="s">
        <v>141</v>
      </c>
    </row>
    <row r="77" spans="2:2" ht="57.5" customHeight="1">
      <c r="B77" s="93" t="s">
        <v>142</v>
      </c>
    </row>
    <row r="78" spans="2:2" ht="27">
      <c r="B78" s="93" t="s">
        <v>143</v>
      </c>
    </row>
    <row r="79" spans="2:2" ht="40.5">
      <c r="B79" s="93" t="s">
        <v>144</v>
      </c>
    </row>
    <row r="80" spans="2:2" ht="40.5">
      <c r="B80" s="93" t="s">
        <v>145</v>
      </c>
    </row>
    <row r="81" spans="2:2" ht="27">
      <c r="B81" s="93" t="s">
        <v>146</v>
      </c>
    </row>
    <row r="82" spans="2:2" ht="47.5" customHeight="1">
      <c r="B82" s="93" t="s">
        <v>147</v>
      </c>
    </row>
    <row r="83" spans="2:2" ht="27">
      <c r="B83" s="93" t="s">
        <v>148</v>
      </c>
    </row>
    <row r="84" spans="2:2" ht="48.5" customHeight="1">
      <c r="B84" s="93" t="s">
        <v>149</v>
      </c>
    </row>
    <row r="85" spans="2:2" ht="47" customHeight="1">
      <c r="B85" s="93" t="s">
        <v>150</v>
      </c>
    </row>
    <row r="86" spans="2:2" ht="17.5" customHeight="1">
      <c r="B86" s="98" t="s">
        <v>151</v>
      </c>
    </row>
    <row r="87" spans="2:2" ht="47" customHeight="1">
      <c r="B87" s="93" t="s">
        <v>152</v>
      </c>
    </row>
    <row r="88" spans="2:2" ht="18.5" customHeight="1">
      <c r="B88" s="98" t="s">
        <v>153</v>
      </c>
    </row>
    <row r="89" spans="2:2" ht="20" customHeight="1">
      <c r="B89" s="93" t="s">
        <v>154</v>
      </c>
    </row>
    <row r="90" spans="2:2" ht="48.5" customHeight="1">
      <c r="B90" s="93" t="s">
        <v>155</v>
      </c>
    </row>
    <row r="91" spans="2:2" ht="54.75" customHeight="1">
      <c r="B91" s="93" t="s">
        <v>156</v>
      </c>
    </row>
    <row r="92" spans="2:2" ht="20" customHeight="1">
      <c r="B92" s="98" t="s">
        <v>157</v>
      </c>
    </row>
    <row r="93" spans="2:2" ht="81" customHeight="1">
      <c r="B93" s="93" t="s">
        <v>158</v>
      </c>
    </row>
    <row r="94" spans="2:2" ht="36" customHeight="1">
      <c r="B94" s="93" t="s">
        <v>159</v>
      </c>
    </row>
    <row r="95" spans="2:2">
      <c r="B95" s="99"/>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D966"/>
  </sheetPr>
  <dimension ref="A2:AMK45"/>
  <sheetViews>
    <sheetView view="pageBreakPreview" zoomScale="90" zoomScaleNormal="150" zoomScaleSheetLayoutView="90" zoomScalePageLayoutView="90" workbookViewId="0">
      <selection activeCell="F6" sqref="F6"/>
    </sheetView>
  </sheetViews>
  <sheetFormatPr defaultColWidth="8.81640625" defaultRowHeight="13.5"/>
  <cols>
    <col min="1" max="1" width="10.6328125" style="100" customWidth="1"/>
    <col min="2" max="2" width="79.6328125" style="101" customWidth="1"/>
    <col min="3" max="3" width="9.6328125" style="102" customWidth="1"/>
    <col min="4" max="4" width="7.36328125" style="103" customWidth="1"/>
    <col min="5" max="5" width="13.6328125" style="102" customWidth="1"/>
    <col min="6" max="6" width="14.1796875" style="104" customWidth="1"/>
    <col min="7" max="7" width="18.453125" style="69" customWidth="1"/>
    <col min="8" max="1025" width="9.1796875" style="105" customWidth="1"/>
  </cols>
  <sheetData>
    <row r="2" spans="1:7" s="106" customFormat="1">
      <c r="A2" s="106" t="s">
        <v>10</v>
      </c>
      <c r="B2" s="107" t="str">
        <f>'NASLOVNA STRAN'!C27</f>
        <v>Obalni dom upokojencev Koper</v>
      </c>
      <c r="C2" s="108"/>
      <c r="D2" s="109"/>
      <c r="F2" s="110"/>
      <c r="G2" s="111"/>
    </row>
    <row r="3" spans="1:7" s="106" customFormat="1">
      <c r="A3" s="106" t="s">
        <v>160</v>
      </c>
      <c r="B3" s="107" t="str">
        <f>'NASLOVNA STRAN'!$C$30</f>
        <v>Bivalna enota Bella Vista</v>
      </c>
      <c r="C3" s="108"/>
      <c r="D3" s="109"/>
      <c r="F3" s="110"/>
      <c r="G3" s="111"/>
    </row>
    <row r="4" spans="1:7" s="106" customFormat="1">
      <c r="A4" s="106" t="s">
        <v>161</v>
      </c>
      <c r="B4" s="112">
        <f>'NASLOVNA STRAN'!$C$13</f>
        <v>0</v>
      </c>
      <c r="C4" s="108"/>
      <c r="D4" s="109"/>
      <c r="F4" s="110"/>
      <c r="G4" s="111"/>
    </row>
    <row r="5" spans="1:7" s="106" customFormat="1">
      <c r="B5" s="107"/>
      <c r="C5" s="108"/>
      <c r="D5" s="109"/>
      <c r="F5" s="110"/>
      <c r="G5" s="111"/>
    </row>
    <row r="6" spans="1:7" s="120" customFormat="1" ht="40.5">
      <c r="A6" s="113" t="s">
        <v>162</v>
      </c>
      <c r="B6" s="114" t="s">
        <v>163</v>
      </c>
      <c r="C6" s="115" t="s">
        <v>164</v>
      </c>
      <c r="D6" s="116" t="s">
        <v>165</v>
      </c>
      <c r="E6" s="117" t="s">
        <v>166</v>
      </c>
      <c r="F6" s="118" t="s">
        <v>167</v>
      </c>
      <c r="G6" s="119" t="s">
        <v>168</v>
      </c>
    </row>
    <row r="7" spans="1:7" s="108" customFormat="1">
      <c r="B7" s="107"/>
      <c r="D7" s="109"/>
      <c r="F7" s="121"/>
      <c r="G7" s="122"/>
    </row>
    <row r="8" spans="1:7" s="130" customFormat="1">
      <c r="A8" s="123" t="s">
        <v>18</v>
      </c>
      <c r="B8" s="124" t="s">
        <v>19</v>
      </c>
      <c r="C8" s="125"/>
      <c r="D8" s="126"/>
      <c r="E8" s="127"/>
      <c r="F8" s="128"/>
      <c r="G8" s="129"/>
    </row>
    <row r="9" spans="1:7">
      <c r="A9" s="101"/>
      <c r="C9" s="101"/>
      <c r="D9" s="101"/>
      <c r="E9" s="101"/>
      <c r="F9" s="131"/>
      <c r="G9" s="101"/>
    </row>
    <row r="10" spans="1:7">
      <c r="B10" s="132" t="s">
        <v>169</v>
      </c>
      <c r="C10" s="133"/>
      <c r="E10" s="134"/>
      <c r="F10" s="135"/>
    </row>
    <row r="11" spans="1:7" ht="48.75" customHeight="1">
      <c r="A11" s="136"/>
      <c r="B11" s="137" t="s">
        <v>170</v>
      </c>
      <c r="C11" s="134"/>
      <c r="E11" s="134"/>
      <c r="F11" s="135"/>
      <c r="G11" s="138"/>
    </row>
    <row r="12" spans="1:7">
      <c r="A12" s="136"/>
      <c r="B12" s="139" t="s">
        <v>171</v>
      </c>
      <c r="C12" s="134"/>
      <c r="E12" s="134"/>
      <c r="F12" s="135"/>
      <c r="G12" s="138"/>
    </row>
    <row r="13" spans="1:7">
      <c r="A13" s="136"/>
      <c r="B13" s="137" t="s">
        <v>172</v>
      </c>
      <c r="C13" s="134"/>
      <c r="E13" s="134"/>
      <c r="F13" s="135"/>
      <c r="G13" s="138"/>
    </row>
    <row r="14" spans="1:7">
      <c r="A14" s="136"/>
      <c r="B14" s="137" t="s">
        <v>173</v>
      </c>
      <c r="C14" s="134"/>
      <c r="E14" s="134"/>
      <c r="F14" s="135"/>
      <c r="G14" s="138"/>
    </row>
    <row r="15" spans="1:7">
      <c r="A15" s="136"/>
      <c r="B15" s="137" t="s">
        <v>174</v>
      </c>
      <c r="C15" s="134"/>
      <c r="E15" s="134"/>
      <c r="F15" s="135"/>
      <c r="G15" s="138"/>
    </row>
    <row r="16" spans="1:7" ht="27">
      <c r="A16" s="136"/>
      <c r="B16" s="137" t="s">
        <v>175</v>
      </c>
      <c r="C16" s="134"/>
      <c r="E16" s="134"/>
      <c r="F16" s="135"/>
      <c r="G16" s="138"/>
    </row>
    <row r="17" spans="1:7" ht="27">
      <c r="A17" s="136"/>
      <c r="B17" s="137" t="s">
        <v>176</v>
      </c>
      <c r="C17" s="134"/>
      <c r="E17" s="134"/>
      <c r="F17" s="135"/>
      <c r="G17" s="138"/>
    </row>
    <row r="18" spans="1:7" ht="27">
      <c r="A18" s="136"/>
      <c r="B18" s="137" t="s">
        <v>177</v>
      </c>
      <c r="C18" s="134"/>
      <c r="E18" s="134"/>
      <c r="F18" s="135"/>
      <c r="G18" s="138"/>
    </row>
    <row r="19" spans="1:7">
      <c r="A19" s="136"/>
      <c r="B19" s="137" t="s">
        <v>174</v>
      </c>
      <c r="C19" s="134"/>
      <c r="E19" s="134"/>
      <c r="F19" s="135"/>
      <c r="G19" s="138"/>
    </row>
    <row r="20" spans="1:7">
      <c r="A20" s="136"/>
      <c r="B20" s="137" t="s">
        <v>178</v>
      </c>
      <c r="C20" s="134"/>
      <c r="E20" s="134"/>
      <c r="F20" s="135"/>
      <c r="G20" s="138"/>
    </row>
    <row r="21" spans="1:7" ht="40.5" customHeight="1">
      <c r="A21" s="136"/>
      <c r="B21" s="140" t="s">
        <v>179</v>
      </c>
      <c r="C21" s="134"/>
      <c r="E21" s="134"/>
      <c r="F21" s="135"/>
      <c r="G21" s="138"/>
    </row>
    <row r="22" spans="1:7">
      <c r="A22" s="136"/>
      <c r="B22" s="137"/>
      <c r="C22" s="134"/>
      <c r="E22" s="134"/>
      <c r="F22" s="135"/>
      <c r="G22" s="138"/>
    </row>
    <row r="23" spans="1:7">
      <c r="A23" s="136"/>
      <c r="B23" s="137"/>
      <c r="C23" s="134"/>
      <c r="E23" s="134"/>
      <c r="F23" s="135"/>
      <c r="G23" s="138"/>
    </row>
    <row r="24" spans="1:7">
      <c r="A24" s="141" t="s">
        <v>24</v>
      </c>
      <c r="B24" s="132" t="s">
        <v>180</v>
      </c>
      <c r="C24" s="142"/>
      <c r="E24" s="134"/>
      <c r="F24" s="135"/>
      <c r="G24" s="138"/>
    </row>
    <row r="25" spans="1:7">
      <c r="A25" s="136"/>
      <c r="C25" s="134"/>
      <c r="E25" s="134"/>
      <c r="F25" s="135"/>
      <c r="G25" s="138"/>
    </row>
    <row r="26" spans="1:7">
      <c r="A26" s="141"/>
      <c r="B26" s="143" t="s">
        <v>181</v>
      </c>
      <c r="C26" s="133"/>
      <c r="E26" s="134"/>
      <c r="F26" s="135"/>
    </row>
    <row r="27" spans="1:7" ht="318.75" customHeight="1">
      <c r="A27" s="136" t="s">
        <v>182</v>
      </c>
      <c r="B27" s="144" t="s">
        <v>1540</v>
      </c>
      <c r="C27" s="134"/>
      <c r="D27" s="145" t="s">
        <v>183</v>
      </c>
      <c r="E27" s="146">
        <v>1</v>
      </c>
      <c r="F27" s="147"/>
      <c r="G27" s="69">
        <f>ROUND(E27*F27,2)</f>
        <v>0</v>
      </c>
    </row>
    <row r="28" spans="1:7">
      <c r="A28" s="136"/>
      <c r="C28" s="134"/>
      <c r="D28" s="145"/>
      <c r="E28" s="146"/>
      <c r="F28" s="148"/>
    </row>
    <row r="29" spans="1:7" ht="146" customHeight="1">
      <c r="A29" s="136" t="s">
        <v>184</v>
      </c>
      <c r="B29" s="144" t="s">
        <v>185</v>
      </c>
      <c r="C29" s="149"/>
      <c r="E29" s="134"/>
      <c r="F29" s="135"/>
      <c r="G29" s="138"/>
    </row>
    <row r="30" spans="1:7">
      <c r="A30" s="136"/>
      <c r="B30" s="144"/>
      <c r="C30" s="149"/>
      <c r="E30" s="134"/>
      <c r="F30" s="135"/>
      <c r="G30" s="138"/>
    </row>
    <row r="31" spans="1:7" ht="59" customHeight="1">
      <c r="A31" s="136" t="s">
        <v>186</v>
      </c>
      <c r="B31" s="144" t="s">
        <v>187</v>
      </c>
      <c r="C31" s="134"/>
      <c r="D31" s="145" t="s">
        <v>183</v>
      </c>
      <c r="E31" s="146">
        <v>1</v>
      </c>
      <c r="F31" s="147"/>
      <c r="G31" s="69">
        <f>ROUND(E31*F31,2)</f>
        <v>0</v>
      </c>
    </row>
    <row r="32" spans="1:7" ht="15.75" customHeight="1">
      <c r="A32" s="136"/>
      <c r="B32" s="150"/>
      <c r="C32" s="134"/>
      <c r="D32" s="145"/>
      <c r="E32" s="146"/>
      <c r="F32" s="148"/>
    </row>
    <row r="33" spans="1:1025" ht="110" customHeight="1">
      <c r="A33" s="136" t="s">
        <v>188</v>
      </c>
      <c r="B33" s="144" t="s">
        <v>189</v>
      </c>
      <c r="C33" s="134"/>
      <c r="D33" s="145" t="s">
        <v>183</v>
      </c>
      <c r="E33" s="146">
        <v>1</v>
      </c>
      <c r="F33" s="147"/>
      <c r="G33" s="69">
        <f>ROUND(E33*F33,2)</f>
        <v>0</v>
      </c>
    </row>
    <row r="34" spans="1:1025" ht="15.75" customHeight="1">
      <c r="A34" s="136"/>
      <c r="B34" s="150"/>
      <c r="C34" s="134"/>
      <c r="D34" s="145"/>
      <c r="E34" s="146"/>
      <c r="F34" s="148"/>
    </row>
    <row r="35" spans="1:1025" ht="101.25" customHeight="1">
      <c r="A35" s="151" t="s">
        <v>190</v>
      </c>
      <c r="B35" s="144" t="s">
        <v>191</v>
      </c>
      <c r="C35" s="134"/>
      <c r="D35" s="828" t="s">
        <v>192</v>
      </c>
      <c r="E35" s="828"/>
      <c r="F35" s="152"/>
    </row>
    <row r="36" spans="1:1025" ht="18.5" customHeight="1">
      <c r="A36" s="151"/>
      <c r="B36" s="144"/>
      <c r="C36" s="134"/>
      <c r="D36" s="153"/>
      <c r="E36" s="153"/>
      <c r="F36" s="154"/>
    </row>
    <row r="37" spans="1:1025" s="773" customFormat="1" ht="148" customHeight="1">
      <c r="A37" s="807" t="s">
        <v>193</v>
      </c>
      <c r="B37" s="808" t="s">
        <v>2225</v>
      </c>
      <c r="C37" s="809"/>
      <c r="D37" s="810" t="s">
        <v>183</v>
      </c>
      <c r="E37" s="811">
        <v>1</v>
      </c>
      <c r="F37" s="820"/>
      <c r="G37" s="813">
        <f>ROUND(E37*F37,2)</f>
        <v>0</v>
      </c>
      <c r="H37" s="772"/>
      <c r="I37" s="772"/>
      <c r="J37" s="772"/>
      <c r="K37" s="772"/>
      <c r="L37" s="772"/>
      <c r="M37" s="772"/>
      <c r="N37" s="772"/>
      <c r="O37" s="772"/>
      <c r="P37" s="772"/>
      <c r="Q37" s="772"/>
      <c r="R37" s="772"/>
      <c r="S37" s="772"/>
      <c r="T37" s="772"/>
      <c r="U37" s="772"/>
      <c r="V37" s="772"/>
      <c r="W37" s="772"/>
      <c r="X37" s="772"/>
      <c r="Y37" s="772"/>
      <c r="Z37" s="772"/>
      <c r="AA37" s="772"/>
      <c r="AB37" s="772"/>
      <c r="AC37" s="772"/>
      <c r="AD37" s="772"/>
      <c r="AE37" s="772"/>
      <c r="AF37" s="772"/>
      <c r="AG37" s="772"/>
      <c r="AH37" s="772"/>
      <c r="AI37" s="772"/>
      <c r="AJ37" s="772"/>
      <c r="AK37" s="772"/>
      <c r="AL37" s="772"/>
      <c r="AM37" s="772"/>
      <c r="AN37" s="772"/>
      <c r="AO37" s="772"/>
      <c r="AP37" s="772"/>
      <c r="AQ37" s="772"/>
      <c r="AR37" s="772"/>
      <c r="AS37" s="772"/>
      <c r="AT37" s="772"/>
      <c r="AU37" s="772"/>
      <c r="AV37" s="772"/>
      <c r="AW37" s="772"/>
      <c r="AX37" s="772"/>
      <c r="AY37" s="772"/>
      <c r="AZ37" s="772"/>
      <c r="BA37" s="772"/>
      <c r="BB37" s="772"/>
      <c r="BC37" s="772"/>
      <c r="BD37" s="772"/>
      <c r="BE37" s="772"/>
      <c r="BF37" s="772"/>
      <c r="BG37" s="772"/>
      <c r="BH37" s="772"/>
      <c r="BI37" s="772"/>
      <c r="BJ37" s="772"/>
      <c r="BK37" s="772"/>
      <c r="BL37" s="772"/>
      <c r="BM37" s="772"/>
      <c r="BN37" s="772"/>
      <c r="BO37" s="772"/>
      <c r="BP37" s="772"/>
      <c r="BQ37" s="772"/>
      <c r="BR37" s="772"/>
      <c r="BS37" s="772"/>
      <c r="BT37" s="772"/>
      <c r="BU37" s="772"/>
      <c r="BV37" s="772"/>
      <c r="BW37" s="772"/>
      <c r="BX37" s="772"/>
      <c r="BY37" s="772"/>
      <c r="BZ37" s="772"/>
      <c r="CA37" s="772"/>
      <c r="CB37" s="772"/>
      <c r="CC37" s="772"/>
      <c r="CD37" s="772"/>
      <c r="CE37" s="772"/>
      <c r="CF37" s="772"/>
      <c r="CG37" s="772"/>
      <c r="CH37" s="772"/>
      <c r="CI37" s="772"/>
      <c r="CJ37" s="772"/>
      <c r="CK37" s="772"/>
      <c r="CL37" s="772"/>
      <c r="CM37" s="772"/>
      <c r="CN37" s="772"/>
      <c r="CO37" s="772"/>
      <c r="CP37" s="772"/>
      <c r="CQ37" s="772"/>
      <c r="CR37" s="772"/>
      <c r="CS37" s="772"/>
      <c r="CT37" s="772"/>
      <c r="CU37" s="772"/>
      <c r="CV37" s="772"/>
      <c r="CW37" s="772"/>
      <c r="CX37" s="772"/>
      <c r="CY37" s="772"/>
      <c r="CZ37" s="772"/>
      <c r="DA37" s="772"/>
      <c r="DB37" s="772"/>
      <c r="DC37" s="772"/>
      <c r="DD37" s="772"/>
      <c r="DE37" s="772"/>
      <c r="DF37" s="772"/>
      <c r="DG37" s="772"/>
      <c r="DH37" s="772"/>
      <c r="DI37" s="772"/>
      <c r="DJ37" s="772"/>
      <c r="DK37" s="772"/>
      <c r="DL37" s="772"/>
      <c r="DM37" s="772"/>
      <c r="DN37" s="772"/>
      <c r="DO37" s="772"/>
      <c r="DP37" s="772"/>
      <c r="DQ37" s="772"/>
      <c r="DR37" s="772"/>
      <c r="DS37" s="772"/>
      <c r="DT37" s="772"/>
      <c r="DU37" s="772"/>
      <c r="DV37" s="772"/>
      <c r="DW37" s="772"/>
      <c r="DX37" s="772"/>
      <c r="DY37" s="772"/>
      <c r="DZ37" s="772"/>
      <c r="EA37" s="772"/>
      <c r="EB37" s="772"/>
      <c r="EC37" s="772"/>
      <c r="ED37" s="772"/>
      <c r="EE37" s="772"/>
      <c r="EF37" s="772"/>
      <c r="EG37" s="772"/>
      <c r="EH37" s="772"/>
      <c r="EI37" s="772"/>
      <c r="EJ37" s="772"/>
      <c r="EK37" s="772"/>
      <c r="EL37" s="772"/>
      <c r="EM37" s="772"/>
      <c r="EN37" s="772"/>
      <c r="EO37" s="772"/>
      <c r="EP37" s="772"/>
      <c r="EQ37" s="772"/>
      <c r="ER37" s="772"/>
      <c r="ES37" s="772"/>
      <c r="ET37" s="772"/>
      <c r="EU37" s="772"/>
      <c r="EV37" s="772"/>
      <c r="EW37" s="772"/>
      <c r="EX37" s="772"/>
      <c r="EY37" s="772"/>
      <c r="EZ37" s="772"/>
      <c r="FA37" s="772"/>
      <c r="FB37" s="772"/>
      <c r="FC37" s="772"/>
      <c r="FD37" s="772"/>
      <c r="FE37" s="772"/>
      <c r="FF37" s="772"/>
      <c r="FG37" s="772"/>
      <c r="FH37" s="772"/>
      <c r="FI37" s="772"/>
      <c r="FJ37" s="772"/>
      <c r="FK37" s="772"/>
      <c r="FL37" s="772"/>
      <c r="FM37" s="772"/>
      <c r="FN37" s="772"/>
      <c r="FO37" s="772"/>
      <c r="FP37" s="772"/>
      <c r="FQ37" s="772"/>
      <c r="FR37" s="772"/>
      <c r="FS37" s="772"/>
      <c r="FT37" s="772"/>
      <c r="FU37" s="772"/>
      <c r="FV37" s="772"/>
      <c r="FW37" s="772"/>
      <c r="FX37" s="772"/>
      <c r="FY37" s="772"/>
      <c r="FZ37" s="772"/>
      <c r="GA37" s="772"/>
      <c r="GB37" s="772"/>
      <c r="GC37" s="772"/>
      <c r="GD37" s="772"/>
      <c r="GE37" s="772"/>
      <c r="GF37" s="772"/>
      <c r="GG37" s="772"/>
      <c r="GH37" s="772"/>
      <c r="GI37" s="772"/>
      <c r="GJ37" s="772"/>
      <c r="GK37" s="772"/>
      <c r="GL37" s="772"/>
      <c r="GM37" s="772"/>
      <c r="GN37" s="772"/>
      <c r="GO37" s="772"/>
      <c r="GP37" s="772"/>
      <c r="GQ37" s="772"/>
      <c r="GR37" s="772"/>
      <c r="GS37" s="772"/>
      <c r="GT37" s="772"/>
      <c r="GU37" s="772"/>
      <c r="GV37" s="772"/>
      <c r="GW37" s="772"/>
      <c r="GX37" s="772"/>
      <c r="GY37" s="772"/>
      <c r="GZ37" s="772"/>
      <c r="HA37" s="772"/>
      <c r="HB37" s="772"/>
      <c r="HC37" s="772"/>
      <c r="HD37" s="772"/>
      <c r="HE37" s="772"/>
      <c r="HF37" s="772"/>
      <c r="HG37" s="772"/>
      <c r="HH37" s="772"/>
      <c r="HI37" s="772"/>
      <c r="HJ37" s="772"/>
      <c r="HK37" s="772"/>
      <c r="HL37" s="772"/>
      <c r="HM37" s="772"/>
      <c r="HN37" s="772"/>
      <c r="HO37" s="772"/>
      <c r="HP37" s="772"/>
      <c r="HQ37" s="772"/>
      <c r="HR37" s="772"/>
      <c r="HS37" s="772"/>
      <c r="HT37" s="772"/>
      <c r="HU37" s="772"/>
      <c r="HV37" s="772"/>
      <c r="HW37" s="772"/>
      <c r="HX37" s="772"/>
      <c r="HY37" s="772"/>
      <c r="HZ37" s="772"/>
      <c r="IA37" s="772"/>
      <c r="IB37" s="772"/>
      <c r="IC37" s="772"/>
      <c r="ID37" s="772"/>
      <c r="IE37" s="772"/>
      <c r="IF37" s="772"/>
      <c r="IG37" s="772"/>
      <c r="IH37" s="772"/>
      <c r="II37" s="772"/>
      <c r="IJ37" s="772"/>
      <c r="IK37" s="772"/>
      <c r="IL37" s="772"/>
      <c r="IM37" s="772"/>
      <c r="IN37" s="772"/>
      <c r="IO37" s="772"/>
      <c r="IP37" s="772"/>
      <c r="IQ37" s="772"/>
      <c r="IR37" s="772"/>
      <c r="IS37" s="772"/>
      <c r="IT37" s="772"/>
      <c r="IU37" s="772"/>
      <c r="IV37" s="772"/>
      <c r="IW37" s="772"/>
      <c r="IX37" s="772"/>
      <c r="IY37" s="772"/>
      <c r="IZ37" s="772"/>
      <c r="JA37" s="772"/>
      <c r="JB37" s="772"/>
      <c r="JC37" s="772"/>
      <c r="JD37" s="772"/>
      <c r="JE37" s="772"/>
      <c r="JF37" s="772"/>
      <c r="JG37" s="772"/>
      <c r="JH37" s="772"/>
      <c r="JI37" s="772"/>
      <c r="JJ37" s="772"/>
      <c r="JK37" s="772"/>
      <c r="JL37" s="772"/>
      <c r="JM37" s="772"/>
      <c r="JN37" s="772"/>
      <c r="JO37" s="772"/>
      <c r="JP37" s="772"/>
      <c r="JQ37" s="772"/>
      <c r="JR37" s="772"/>
      <c r="JS37" s="772"/>
      <c r="JT37" s="772"/>
      <c r="JU37" s="772"/>
      <c r="JV37" s="772"/>
      <c r="JW37" s="772"/>
      <c r="JX37" s="772"/>
      <c r="JY37" s="772"/>
      <c r="JZ37" s="772"/>
      <c r="KA37" s="772"/>
      <c r="KB37" s="772"/>
      <c r="KC37" s="772"/>
      <c r="KD37" s="772"/>
      <c r="KE37" s="772"/>
      <c r="KF37" s="772"/>
      <c r="KG37" s="772"/>
      <c r="KH37" s="772"/>
      <c r="KI37" s="772"/>
      <c r="KJ37" s="772"/>
      <c r="KK37" s="772"/>
      <c r="KL37" s="772"/>
      <c r="KM37" s="772"/>
      <c r="KN37" s="772"/>
      <c r="KO37" s="772"/>
      <c r="KP37" s="772"/>
      <c r="KQ37" s="772"/>
      <c r="KR37" s="772"/>
      <c r="KS37" s="772"/>
      <c r="KT37" s="772"/>
      <c r="KU37" s="772"/>
      <c r="KV37" s="772"/>
      <c r="KW37" s="772"/>
      <c r="KX37" s="772"/>
      <c r="KY37" s="772"/>
      <c r="KZ37" s="772"/>
      <c r="LA37" s="772"/>
      <c r="LB37" s="772"/>
      <c r="LC37" s="772"/>
      <c r="LD37" s="772"/>
      <c r="LE37" s="772"/>
      <c r="LF37" s="772"/>
      <c r="LG37" s="772"/>
      <c r="LH37" s="772"/>
      <c r="LI37" s="772"/>
      <c r="LJ37" s="772"/>
      <c r="LK37" s="772"/>
      <c r="LL37" s="772"/>
      <c r="LM37" s="772"/>
      <c r="LN37" s="772"/>
      <c r="LO37" s="772"/>
      <c r="LP37" s="772"/>
      <c r="LQ37" s="772"/>
      <c r="LR37" s="772"/>
      <c r="LS37" s="772"/>
      <c r="LT37" s="772"/>
      <c r="LU37" s="772"/>
      <c r="LV37" s="772"/>
      <c r="LW37" s="772"/>
      <c r="LX37" s="772"/>
      <c r="LY37" s="772"/>
      <c r="LZ37" s="772"/>
      <c r="MA37" s="772"/>
      <c r="MB37" s="772"/>
      <c r="MC37" s="772"/>
      <c r="MD37" s="772"/>
      <c r="ME37" s="772"/>
      <c r="MF37" s="772"/>
      <c r="MG37" s="772"/>
      <c r="MH37" s="772"/>
      <c r="MI37" s="772"/>
      <c r="MJ37" s="772"/>
      <c r="MK37" s="772"/>
      <c r="ML37" s="772"/>
      <c r="MM37" s="772"/>
      <c r="MN37" s="772"/>
      <c r="MO37" s="772"/>
      <c r="MP37" s="772"/>
      <c r="MQ37" s="772"/>
      <c r="MR37" s="772"/>
      <c r="MS37" s="772"/>
      <c r="MT37" s="772"/>
      <c r="MU37" s="772"/>
      <c r="MV37" s="772"/>
      <c r="MW37" s="772"/>
      <c r="MX37" s="772"/>
      <c r="MY37" s="772"/>
      <c r="MZ37" s="772"/>
      <c r="NA37" s="772"/>
      <c r="NB37" s="772"/>
      <c r="NC37" s="772"/>
      <c r="ND37" s="772"/>
      <c r="NE37" s="772"/>
      <c r="NF37" s="772"/>
      <c r="NG37" s="772"/>
      <c r="NH37" s="772"/>
      <c r="NI37" s="772"/>
      <c r="NJ37" s="772"/>
      <c r="NK37" s="772"/>
      <c r="NL37" s="772"/>
      <c r="NM37" s="772"/>
      <c r="NN37" s="772"/>
      <c r="NO37" s="772"/>
      <c r="NP37" s="772"/>
      <c r="NQ37" s="772"/>
      <c r="NR37" s="772"/>
      <c r="NS37" s="772"/>
      <c r="NT37" s="772"/>
      <c r="NU37" s="772"/>
      <c r="NV37" s="772"/>
      <c r="NW37" s="772"/>
      <c r="NX37" s="772"/>
      <c r="NY37" s="772"/>
      <c r="NZ37" s="772"/>
      <c r="OA37" s="772"/>
      <c r="OB37" s="772"/>
      <c r="OC37" s="772"/>
      <c r="OD37" s="772"/>
      <c r="OE37" s="772"/>
      <c r="OF37" s="772"/>
      <c r="OG37" s="772"/>
      <c r="OH37" s="772"/>
      <c r="OI37" s="772"/>
      <c r="OJ37" s="772"/>
      <c r="OK37" s="772"/>
      <c r="OL37" s="772"/>
      <c r="OM37" s="772"/>
      <c r="ON37" s="772"/>
      <c r="OO37" s="772"/>
      <c r="OP37" s="772"/>
      <c r="OQ37" s="772"/>
      <c r="OR37" s="772"/>
      <c r="OS37" s="772"/>
      <c r="OT37" s="772"/>
      <c r="OU37" s="772"/>
      <c r="OV37" s="772"/>
      <c r="OW37" s="772"/>
      <c r="OX37" s="772"/>
      <c r="OY37" s="772"/>
      <c r="OZ37" s="772"/>
      <c r="PA37" s="772"/>
      <c r="PB37" s="772"/>
      <c r="PC37" s="772"/>
      <c r="PD37" s="772"/>
      <c r="PE37" s="772"/>
      <c r="PF37" s="772"/>
      <c r="PG37" s="772"/>
      <c r="PH37" s="772"/>
      <c r="PI37" s="772"/>
      <c r="PJ37" s="772"/>
      <c r="PK37" s="772"/>
      <c r="PL37" s="772"/>
      <c r="PM37" s="772"/>
      <c r="PN37" s="772"/>
      <c r="PO37" s="772"/>
      <c r="PP37" s="772"/>
      <c r="PQ37" s="772"/>
      <c r="PR37" s="772"/>
      <c r="PS37" s="772"/>
      <c r="PT37" s="772"/>
      <c r="PU37" s="772"/>
      <c r="PV37" s="772"/>
      <c r="PW37" s="772"/>
      <c r="PX37" s="772"/>
      <c r="PY37" s="772"/>
      <c r="PZ37" s="772"/>
      <c r="QA37" s="772"/>
      <c r="QB37" s="772"/>
      <c r="QC37" s="772"/>
      <c r="QD37" s="772"/>
      <c r="QE37" s="772"/>
      <c r="QF37" s="772"/>
      <c r="QG37" s="772"/>
      <c r="QH37" s="772"/>
      <c r="QI37" s="772"/>
      <c r="QJ37" s="772"/>
      <c r="QK37" s="772"/>
      <c r="QL37" s="772"/>
      <c r="QM37" s="772"/>
      <c r="QN37" s="772"/>
      <c r="QO37" s="772"/>
      <c r="QP37" s="772"/>
      <c r="QQ37" s="772"/>
      <c r="QR37" s="772"/>
      <c r="QS37" s="772"/>
      <c r="QT37" s="772"/>
      <c r="QU37" s="772"/>
      <c r="QV37" s="772"/>
      <c r="QW37" s="772"/>
      <c r="QX37" s="772"/>
      <c r="QY37" s="772"/>
      <c r="QZ37" s="772"/>
      <c r="RA37" s="772"/>
      <c r="RB37" s="772"/>
      <c r="RC37" s="772"/>
      <c r="RD37" s="772"/>
      <c r="RE37" s="772"/>
      <c r="RF37" s="772"/>
      <c r="RG37" s="772"/>
      <c r="RH37" s="772"/>
      <c r="RI37" s="772"/>
      <c r="RJ37" s="772"/>
      <c r="RK37" s="772"/>
      <c r="RL37" s="772"/>
      <c r="RM37" s="772"/>
      <c r="RN37" s="772"/>
      <c r="RO37" s="772"/>
      <c r="RP37" s="772"/>
      <c r="RQ37" s="772"/>
      <c r="RR37" s="772"/>
      <c r="RS37" s="772"/>
      <c r="RT37" s="772"/>
      <c r="RU37" s="772"/>
      <c r="RV37" s="772"/>
      <c r="RW37" s="772"/>
      <c r="RX37" s="772"/>
      <c r="RY37" s="772"/>
      <c r="RZ37" s="772"/>
      <c r="SA37" s="772"/>
      <c r="SB37" s="772"/>
      <c r="SC37" s="772"/>
      <c r="SD37" s="772"/>
      <c r="SE37" s="772"/>
      <c r="SF37" s="772"/>
      <c r="SG37" s="772"/>
      <c r="SH37" s="772"/>
      <c r="SI37" s="772"/>
      <c r="SJ37" s="772"/>
      <c r="SK37" s="772"/>
      <c r="SL37" s="772"/>
      <c r="SM37" s="772"/>
      <c r="SN37" s="772"/>
      <c r="SO37" s="772"/>
      <c r="SP37" s="772"/>
      <c r="SQ37" s="772"/>
      <c r="SR37" s="772"/>
      <c r="SS37" s="772"/>
      <c r="ST37" s="772"/>
      <c r="SU37" s="772"/>
      <c r="SV37" s="772"/>
      <c r="SW37" s="772"/>
      <c r="SX37" s="772"/>
      <c r="SY37" s="772"/>
      <c r="SZ37" s="772"/>
      <c r="TA37" s="772"/>
      <c r="TB37" s="772"/>
      <c r="TC37" s="772"/>
      <c r="TD37" s="772"/>
      <c r="TE37" s="772"/>
      <c r="TF37" s="772"/>
      <c r="TG37" s="772"/>
      <c r="TH37" s="772"/>
      <c r="TI37" s="772"/>
      <c r="TJ37" s="772"/>
      <c r="TK37" s="772"/>
      <c r="TL37" s="772"/>
      <c r="TM37" s="772"/>
      <c r="TN37" s="772"/>
      <c r="TO37" s="772"/>
      <c r="TP37" s="772"/>
      <c r="TQ37" s="772"/>
      <c r="TR37" s="772"/>
      <c r="TS37" s="772"/>
      <c r="TT37" s="772"/>
      <c r="TU37" s="772"/>
      <c r="TV37" s="772"/>
      <c r="TW37" s="772"/>
      <c r="TX37" s="772"/>
      <c r="TY37" s="772"/>
      <c r="TZ37" s="772"/>
      <c r="UA37" s="772"/>
      <c r="UB37" s="772"/>
      <c r="UC37" s="772"/>
      <c r="UD37" s="772"/>
      <c r="UE37" s="772"/>
      <c r="UF37" s="772"/>
      <c r="UG37" s="772"/>
      <c r="UH37" s="772"/>
      <c r="UI37" s="772"/>
      <c r="UJ37" s="772"/>
      <c r="UK37" s="772"/>
      <c r="UL37" s="772"/>
      <c r="UM37" s="772"/>
      <c r="UN37" s="772"/>
      <c r="UO37" s="772"/>
      <c r="UP37" s="772"/>
      <c r="UQ37" s="772"/>
      <c r="UR37" s="772"/>
      <c r="US37" s="772"/>
      <c r="UT37" s="772"/>
      <c r="UU37" s="772"/>
      <c r="UV37" s="772"/>
      <c r="UW37" s="772"/>
      <c r="UX37" s="772"/>
      <c r="UY37" s="772"/>
      <c r="UZ37" s="772"/>
      <c r="VA37" s="772"/>
      <c r="VB37" s="772"/>
      <c r="VC37" s="772"/>
      <c r="VD37" s="772"/>
      <c r="VE37" s="772"/>
      <c r="VF37" s="772"/>
      <c r="VG37" s="772"/>
      <c r="VH37" s="772"/>
      <c r="VI37" s="772"/>
      <c r="VJ37" s="772"/>
      <c r="VK37" s="772"/>
      <c r="VL37" s="772"/>
      <c r="VM37" s="772"/>
      <c r="VN37" s="772"/>
      <c r="VO37" s="772"/>
      <c r="VP37" s="772"/>
      <c r="VQ37" s="772"/>
      <c r="VR37" s="772"/>
      <c r="VS37" s="772"/>
      <c r="VT37" s="772"/>
      <c r="VU37" s="772"/>
      <c r="VV37" s="772"/>
      <c r="VW37" s="772"/>
      <c r="VX37" s="772"/>
      <c r="VY37" s="772"/>
      <c r="VZ37" s="772"/>
      <c r="WA37" s="772"/>
      <c r="WB37" s="772"/>
      <c r="WC37" s="772"/>
      <c r="WD37" s="772"/>
      <c r="WE37" s="772"/>
      <c r="WF37" s="772"/>
      <c r="WG37" s="772"/>
      <c r="WH37" s="772"/>
      <c r="WI37" s="772"/>
      <c r="WJ37" s="772"/>
      <c r="WK37" s="772"/>
      <c r="WL37" s="772"/>
      <c r="WM37" s="772"/>
      <c r="WN37" s="772"/>
      <c r="WO37" s="772"/>
      <c r="WP37" s="772"/>
      <c r="WQ37" s="772"/>
      <c r="WR37" s="772"/>
      <c r="WS37" s="772"/>
      <c r="WT37" s="772"/>
      <c r="WU37" s="772"/>
      <c r="WV37" s="772"/>
      <c r="WW37" s="772"/>
      <c r="WX37" s="772"/>
      <c r="WY37" s="772"/>
      <c r="WZ37" s="772"/>
      <c r="XA37" s="772"/>
      <c r="XB37" s="772"/>
      <c r="XC37" s="772"/>
      <c r="XD37" s="772"/>
      <c r="XE37" s="772"/>
      <c r="XF37" s="772"/>
      <c r="XG37" s="772"/>
      <c r="XH37" s="772"/>
      <c r="XI37" s="772"/>
      <c r="XJ37" s="772"/>
      <c r="XK37" s="772"/>
      <c r="XL37" s="772"/>
      <c r="XM37" s="772"/>
      <c r="XN37" s="772"/>
      <c r="XO37" s="772"/>
      <c r="XP37" s="772"/>
      <c r="XQ37" s="772"/>
      <c r="XR37" s="772"/>
      <c r="XS37" s="772"/>
      <c r="XT37" s="772"/>
      <c r="XU37" s="772"/>
      <c r="XV37" s="772"/>
      <c r="XW37" s="772"/>
      <c r="XX37" s="772"/>
      <c r="XY37" s="772"/>
      <c r="XZ37" s="772"/>
      <c r="YA37" s="772"/>
      <c r="YB37" s="772"/>
      <c r="YC37" s="772"/>
      <c r="YD37" s="772"/>
      <c r="YE37" s="772"/>
      <c r="YF37" s="772"/>
      <c r="YG37" s="772"/>
      <c r="YH37" s="772"/>
      <c r="YI37" s="772"/>
      <c r="YJ37" s="772"/>
      <c r="YK37" s="772"/>
      <c r="YL37" s="772"/>
      <c r="YM37" s="772"/>
      <c r="YN37" s="772"/>
      <c r="YO37" s="772"/>
      <c r="YP37" s="772"/>
      <c r="YQ37" s="772"/>
      <c r="YR37" s="772"/>
      <c r="YS37" s="772"/>
      <c r="YT37" s="772"/>
      <c r="YU37" s="772"/>
      <c r="YV37" s="772"/>
      <c r="YW37" s="772"/>
      <c r="YX37" s="772"/>
      <c r="YY37" s="772"/>
      <c r="YZ37" s="772"/>
      <c r="ZA37" s="772"/>
      <c r="ZB37" s="772"/>
      <c r="ZC37" s="772"/>
      <c r="ZD37" s="772"/>
      <c r="ZE37" s="772"/>
      <c r="ZF37" s="772"/>
      <c r="ZG37" s="772"/>
      <c r="ZH37" s="772"/>
      <c r="ZI37" s="772"/>
      <c r="ZJ37" s="772"/>
      <c r="ZK37" s="772"/>
      <c r="ZL37" s="772"/>
      <c r="ZM37" s="772"/>
      <c r="ZN37" s="772"/>
      <c r="ZO37" s="772"/>
      <c r="ZP37" s="772"/>
      <c r="ZQ37" s="772"/>
      <c r="ZR37" s="772"/>
      <c r="ZS37" s="772"/>
      <c r="ZT37" s="772"/>
      <c r="ZU37" s="772"/>
      <c r="ZV37" s="772"/>
      <c r="ZW37" s="772"/>
      <c r="ZX37" s="772"/>
      <c r="ZY37" s="772"/>
      <c r="ZZ37" s="772"/>
      <c r="AAA37" s="772"/>
      <c r="AAB37" s="772"/>
      <c r="AAC37" s="772"/>
      <c r="AAD37" s="772"/>
      <c r="AAE37" s="772"/>
      <c r="AAF37" s="772"/>
      <c r="AAG37" s="772"/>
      <c r="AAH37" s="772"/>
      <c r="AAI37" s="772"/>
      <c r="AAJ37" s="772"/>
      <c r="AAK37" s="772"/>
      <c r="AAL37" s="772"/>
      <c r="AAM37" s="772"/>
      <c r="AAN37" s="772"/>
      <c r="AAO37" s="772"/>
      <c r="AAP37" s="772"/>
      <c r="AAQ37" s="772"/>
      <c r="AAR37" s="772"/>
      <c r="AAS37" s="772"/>
      <c r="AAT37" s="772"/>
      <c r="AAU37" s="772"/>
      <c r="AAV37" s="772"/>
      <c r="AAW37" s="772"/>
      <c r="AAX37" s="772"/>
      <c r="AAY37" s="772"/>
      <c r="AAZ37" s="772"/>
      <c r="ABA37" s="772"/>
      <c r="ABB37" s="772"/>
      <c r="ABC37" s="772"/>
      <c r="ABD37" s="772"/>
      <c r="ABE37" s="772"/>
      <c r="ABF37" s="772"/>
      <c r="ABG37" s="772"/>
      <c r="ABH37" s="772"/>
      <c r="ABI37" s="772"/>
      <c r="ABJ37" s="772"/>
      <c r="ABK37" s="772"/>
      <c r="ABL37" s="772"/>
      <c r="ABM37" s="772"/>
      <c r="ABN37" s="772"/>
      <c r="ABO37" s="772"/>
      <c r="ABP37" s="772"/>
      <c r="ABQ37" s="772"/>
      <c r="ABR37" s="772"/>
      <c r="ABS37" s="772"/>
      <c r="ABT37" s="772"/>
      <c r="ABU37" s="772"/>
      <c r="ABV37" s="772"/>
      <c r="ABW37" s="772"/>
      <c r="ABX37" s="772"/>
      <c r="ABY37" s="772"/>
      <c r="ABZ37" s="772"/>
      <c r="ACA37" s="772"/>
      <c r="ACB37" s="772"/>
      <c r="ACC37" s="772"/>
      <c r="ACD37" s="772"/>
      <c r="ACE37" s="772"/>
      <c r="ACF37" s="772"/>
      <c r="ACG37" s="772"/>
      <c r="ACH37" s="772"/>
      <c r="ACI37" s="772"/>
      <c r="ACJ37" s="772"/>
      <c r="ACK37" s="772"/>
      <c r="ACL37" s="772"/>
      <c r="ACM37" s="772"/>
      <c r="ACN37" s="772"/>
      <c r="ACO37" s="772"/>
      <c r="ACP37" s="772"/>
      <c r="ACQ37" s="772"/>
      <c r="ACR37" s="772"/>
      <c r="ACS37" s="772"/>
      <c r="ACT37" s="772"/>
      <c r="ACU37" s="772"/>
      <c r="ACV37" s="772"/>
      <c r="ACW37" s="772"/>
      <c r="ACX37" s="772"/>
      <c r="ACY37" s="772"/>
      <c r="ACZ37" s="772"/>
      <c r="ADA37" s="772"/>
      <c r="ADB37" s="772"/>
      <c r="ADC37" s="772"/>
      <c r="ADD37" s="772"/>
      <c r="ADE37" s="772"/>
      <c r="ADF37" s="772"/>
      <c r="ADG37" s="772"/>
      <c r="ADH37" s="772"/>
      <c r="ADI37" s="772"/>
      <c r="ADJ37" s="772"/>
      <c r="ADK37" s="772"/>
      <c r="ADL37" s="772"/>
      <c r="ADM37" s="772"/>
      <c r="ADN37" s="772"/>
      <c r="ADO37" s="772"/>
      <c r="ADP37" s="772"/>
      <c r="ADQ37" s="772"/>
      <c r="ADR37" s="772"/>
      <c r="ADS37" s="772"/>
      <c r="ADT37" s="772"/>
      <c r="ADU37" s="772"/>
      <c r="ADV37" s="772"/>
      <c r="ADW37" s="772"/>
      <c r="ADX37" s="772"/>
      <c r="ADY37" s="772"/>
      <c r="ADZ37" s="772"/>
      <c r="AEA37" s="772"/>
      <c r="AEB37" s="772"/>
      <c r="AEC37" s="772"/>
      <c r="AED37" s="772"/>
      <c r="AEE37" s="772"/>
      <c r="AEF37" s="772"/>
      <c r="AEG37" s="772"/>
      <c r="AEH37" s="772"/>
      <c r="AEI37" s="772"/>
      <c r="AEJ37" s="772"/>
      <c r="AEK37" s="772"/>
      <c r="AEL37" s="772"/>
      <c r="AEM37" s="772"/>
      <c r="AEN37" s="772"/>
      <c r="AEO37" s="772"/>
      <c r="AEP37" s="772"/>
      <c r="AEQ37" s="772"/>
      <c r="AER37" s="772"/>
      <c r="AES37" s="772"/>
      <c r="AET37" s="772"/>
      <c r="AEU37" s="772"/>
      <c r="AEV37" s="772"/>
      <c r="AEW37" s="772"/>
      <c r="AEX37" s="772"/>
      <c r="AEY37" s="772"/>
      <c r="AEZ37" s="772"/>
      <c r="AFA37" s="772"/>
      <c r="AFB37" s="772"/>
      <c r="AFC37" s="772"/>
      <c r="AFD37" s="772"/>
      <c r="AFE37" s="772"/>
      <c r="AFF37" s="772"/>
      <c r="AFG37" s="772"/>
      <c r="AFH37" s="772"/>
      <c r="AFI37" s="772"/>
      <c r="AFJ37" s="772"/>
      <c r="AFK37" s="772"/>
      <c r="AFL37" s="772"/>
      <c r="AFM37" s="772"/>
      <c r="AFN37" s="772"/>
      <c r="AFO37" s="772"/>
      <c r="AFP37" s="772"/>
      <c r="AFQ37" s="772"/>
      <c r="AFR37" s="772"/>
      <c r="AFS37" s="772"/>
      <c r="AFT37" s="772"/>
      <c r="AFU37" s="772"/>
      <c r="AFV37" s="772"/>
      <c r="AFW37" s="772"/>
      <c r="AFX37" s="772"/>
      <c r="AFY37" s="772"/>
      <c r="AFZ37" s="772"/>
      <c r="AGA37" s="772"/>
      <c r="AGB37" s="772"/>
      <c r="AGC37" s="772"/>
      <c r="AGD37" s="772"/>
      <c r="AGE37" s="772"/>
      <c r="AGF37" s="772"/>
      <c r="AGG37" s="772"/>
      <c r="AGH37" s="772"/>
      <c r="AGI37" s="772"/>
      <c r="AGJ37" s="772"/>
      <c r="AGK37" s="772"/>
      <c r="AGL37" s="772"/>
      <c r="AGM37" s="772"/>
      <c r="AGN37" s="772"/>
      <c r="AGO37" s="772"/>
      <c r="AGP37" s="772"/>
      <c r="AGQ37" s="772"/>
      <c r="AGR37" s="772"/>
      <c r="AGS37" s="772"/>
      <c r="AGT37" s="772"/>
      <c r="AGU37" s="772"/>
      <c r="AGV37" s="772"/>
      <c r="AGW37" s="772"/>
      <c r="AGX37" s="772"/>
      <c r="AGY37" s="772"/>
      <c r="AGZ37" s="772"/>
      <c r="AHA37" s="772"/>
      <c r="AHB37" s="772"/>
      <c r="AHC37" s="772"/>
      <c r="AHD37" s="772"/>
      <c r="AHE37" s="772"/>
      <c r="AHF37" s="772"/>
      <c r="AHG37" s="772"/>
      <c r="AHH37" s="772"/>
      <c r="AHI37" s="772"/>
      <c r="AHJ37" s="772"/>
      <c r="AHK37" s="772"/>
      <c r="AHL37" s="772"/>
      <c r="AHM37" s="772"/>
      <c r="AHN37" s="772"/>
      <c r="AHO37" s="772"/>
      <c r="AHP37" s="772"/>
      <c r="AHQ37" s="772"/>
      <c r="AHR37" s="772"/>
      <c r="AHS37" s="772"/>
      <c r="AHT37" s="772"/>
      <c r="AHU37" s="772"/>
      <c r="AHV37" s="772"/>
      <c r="AHW37" s="772"/>
      <c r="AHX37" s="772"/>
      <c r="AHY37" s="772"/>
      <c r="AHZ37" s="772"/>
      <c r="AIA37" s="772"/>
      <c r="AIB37" s="772"/>
      <c r="AIC37" s="772"/>
      <c r="AID37" s="772"/>
      <c r="AIE37" s="772"/>
      <c r="AIF37" s="772"/>
      <c r="AIG37" s="772"/>
      <c r="AIH37" s="772"/>
      <c r="AII37" s="772"/>
      <c r="AIJ37" s="772"/>
      <c r="AIK37" s="772"/>
      <c r="AIL37" s="772"/>
      <c r="AIM37" s="772"/>
      <c r="AIN37" s="772"/>
      <c r="AIO37" s="772"/>
      <c r="AIP37" s="772"/>
      <c r="AIQ37" s="772"/>
      <c r="AIR37" s="772"/>
      <c r="AIS37" s="772"/>
      <c r="AIT37" s="772"/>
      <c r="AIU37" s="772"/>
      <c r="AIV37" s="772"/>
      <c r="AIW37" s="772"/>
      <c r="AIX37" s="772"/>
      <c r="AIY37" s="772"/>
      <c r="AIZ37" s="772"/>
      <c r="AJA37" s="772"/>
      <c r="AJB37" s="772"/>
      <c r="AJC37" s="772"/>
      <c r="AJD37" s="772"/>
      <c r="AJE37" s="772"/>
      <c r="AJF37" s="772"/>
      <c r="AJG37" s="772"/>
      <c r="AJH37" s="772"/>
      <c r="AJI37" s="772"/>
      <c r="AJJ37" s="772"/>
      <c r="AJK37" s="772"/>
      <c r="AJL37" s="772"/>
      <c r="AJM37" s="772"/>
      <c r="AJN37" s="772"/>
      <c r="AJO37" s="772"/>
      <c r="AJP37" s="772"/>
      <c r="AJQ37" s="772"/>
      <c r="AJR37" s="772"/>
      <c r="AJS37" s="772"/>
      <c r="AJT37" s="772"/>
      <c r="AJU37" s="772"/>
      <c r="AJV37" s="772"/>
      <c r="AJW37" s="772"/>
      <c r="AJX37" s="772"/>
      <c r="AJY37" s="772"/>
      <c r="AJZ37" s="772"/>
      <c r="AKA37" s="772"/>
      <c r="AKB37" s="772"/>
      <c r="AKC37" s="772"/>
      <c r="AKD37" s="772"/>
      <c r="AKE37" s="772"/>
      <c r="AKF37" s="772"/>
      <c r="AKG37" s="772"/>
      <c r="AKH37" s="772"/>
      <c r="AKI37" s="772"/>
      <c r="AKJ37" s="772"/>
      <c r="AKK37" s="772"/>
      <c r="AKL37" s="772"/>
      <c r="AKM37" s="772"/>
      <c r="AKN37" s="772"/>
      <c r="AKO37" s="772"/>
      <c r="AKP37" s="772"/>
      <c r="AKQ37" s="772"/>
      <c r="AKR37" s="772"/>
      <c r="AKS37" s="772"/>
      <c r="AKT37" s="772"/>
      <c r="AKU37" s="772"/>
      <c r="AKV37" s="772"/>
      <c r="AKW37" s="772"/>
      <c r="AKX37" s="772"/>
      <c r="AKY37" s="772"/>
      <c r="AKZ37" s="772"/>
      <c r="ALA37" s="772"/>
      <c r="ALB37" s="772"/>
      <c r="ALC37" s="772"/>
      <c r="ALD37" s="772"/>
      <c r="ALE37" s="772"/>
      <c r="ALF37" s="772"/>
      <c r="ALG37" s="772"/>
      <c r="ALH37" s="772"/>
      <c r="ALI37" s="772"/>
      <c r="ALJ37" s="772"/>
      <c r="ALK37" s="772"/>
      <c r="ALL37" s="772"/>
      <c r="ALM37" s="772"/>
      <c r="ALN37" s="772"/>
      <c r="ALO37" s="772"/>
      <c r="ALP37" s="772"/>
      <c r="ALQ37" s="772"/>
      <c r="ALR37" s="772"/>
      <c r="ALS37" s="772"/>
      <c r="ALT37" s="772"/>
      <c r="ALU37" s="772"/>
      <c r="ALV37" s="772"/>
      <c r="ALW37" s="772"/>
      <c r="ALX37" s="772"/>
      <c r="ALY37" s="772"/>
      <c r="ALZ37" s="772"/>
      <c r="AMA37" s="772"/>
      <c r="AMB37" s="772"/>
      <c r="AMC37" s="772"/>
      <c r="AMD37" s="772"/>
      <c r="AME37" s="772"/>
      <c r="AMF37" s="772"/>
      <c r="AMG37" s="772"/>
      <c r="AMH37" s="772"/>
      <c r="AMI37" s="772"/>
      <c r="AMJ37" s="772"/>
      <c r="AMK37" s="772"/>
    </row>
    <row r="38" spans="1:1025" s="773" customFormat="1" ht="15.5" customHeight="1">
      <c r="A38" s="807"/>
      <c r="B38" s="808"/>
      <c r="C38" s="809"/>
      <c r="D38" s="810"/>
      <c r="E38" s="811"/>
      <c r="F38" s="812"/>
      <c r="G38" s="813"/>
      <c r="H38" s="772"/>
      <c r="I38" s="772"/>
      <c r="J38" s="772"/>
      <c r="K38" s="772"/>
      <c r="L38" s="772"/>
      <c r="M38" s="772"/>
      <c r="N38" s="772"/>
      <c r="O38" s="772"/>
      <c r="P38" s="772"/>
      <c r="Q38" s="772"/>
      <c r="R38" s="772"/>
      <c r="S38" s="772"/>
      <c r="T38" s="772"/>
      <c r="U38" s="772"/>
      <c r="V38" s="772"/>
      <c r="W38" s="772"/>
      <c r="X38" s="772"/>
      <c r="Y38" s="772"/>
      <c r="Z38" s="772"/>
      <c r="AA38" s="772"/>
      <c r="AB38" s="772"/>
      <c r="AC38" s="772"/>
      <c r="AD38" s="772"/>
      <c r="AE38" s="772"/>
      <c r="AF38" s="772"/>
      <c r="AG38" s="772"/>
      <c r="AH38" s="772"/>
      <c r="AI38" s="772"/>
      <c r="AJ38" s="772"/>
      <c r="AK38" s="772"/>
      <c r="AL38" s="772"/>
      <c r="AM38" s="772"/>
      <c r="AN38" s="772"/>
      <c r="AO38" s="772"/>
      <c r="AP38" s="772"/>
      <c r="AQ38" s="772"/>
      <c r="AR38" s="772"/>
      <c r="AS38" s="772"/>
      <c r="AT38" s="772"/>
      <c r="AU38" s="772"/>
      <c r="AV38" s="772"/>
      <c r="AW38" s="772"/>
      <c r="AX38" s="772"/>
      <c r="AY38" s="772"/>
      <c r="AZ38" s="772"/>
      <c r="BA38" s="772"/>
      <c r="BB38" s="772"/>
      <c r="BC38" s="772"/>
      <c r="BD38" s="772"/>
      <c r="BE38" s="772"/>
      <c r="BF38" s="772"/>
      <c r="BG38" s="772"/>
      <c r="BH38" s="772"/>
      <c r="BI38" s="772"/>
      <c r="BJ38" s="772"/>
      <c r="BK38" s="772"/>
      <c r="BL38" s="772"/>
      <c r="BM38" s="772"/>
      <c r="BN38" s="772"/>
      <c r="BO38" s="772"/>
      <c r="BP38" s="772"/>
      <c r="BQ38" s="772"/>
      <c r="BR38" s="772"/>
      <c r="BS38" s="772"/>
      <c r="BT38" s="772"/>
      <c r="BU38" s="772"/>
      <c r="BV38" s="772"/>
      <c r="BW38" s="772"/>
      <c r="BX38" s="772"/>
      <c r="BY38" s="772"/>
      <c r="BZ38" s="772"/>
      <c r="CA38" s="772"/>
      <c r="CB38" s="772"/>
      <c r="CC38" s="772"/>
      <c r="CD38" s="772"/>
      <c r="CE38" s="772"/>
      <c r="CF38" s="772"/>
      <c r="CG38" s="772"/>
      <c r="CH38" s="772"/>
      <c r="CI38" s="772"/>
      <c r="CJ38" s="772"/>
      <c r="CK38" s="772"/>
      <c r="CL38" s="772"/>
      <c r="CM38" s="772"/>
      <c r="CN38" s="772"/>
      <c r="CO38" s="772"/>
      <c r="CP38" s="772"/>
      <c r="CQ38" s="772"/>
      <c r="CR38" s="772"/>
      <c r="CS38" s="772"/>
      <c r="CT38" s="772"/>
      <c r="CU38" s="772"/>
      <c r="CV38" s="772"/>
      <c r="CW38" s="772"/>
      <c r="CX38" s="772"/>
      <c r="CY38" s="772"/>
      <c r="CZ38" s="772"/>
      <c r="DA38" s="772"/>
      <c r="DB38" s="772"/>
      <c r="DC38" s="772"/>
      <c r="DD38" s="772"/>
      <c r="DE38" s="772"/>
      <c r="DF38" s="772"/>
      <c r="DG38" s="772"/>
      <c r="DH38" s="772"/>
      <c r="DI38" s="772"/>
      <c r="DJ38" s="772"/>
      <c r="DK38" s="772"/>
      <c r="DL38" s="772"/>
      <c r="DM38" s="772"/>
      <c r="DN38" s="772"/>
      <c r="DO38" s="772"/>
      <c r="DP38" s="772"/>
      <c r="DQ38" s="772"/>
      <c r="DR38" s="772"/>
      <c r="DS38" s="772"/>
      <c r="DT38" s="772"/>
      <c r="DU38" s="772"/>
      <c r="DV38" s="772"/>
      <c r="DW38" s="772"/>
      <c r="DX38" s="772"/>
      <c r="DY38" s="772"/>
      <c r="DZ38" s="772"/>
      <c r="EA38" s="772"/>
      <c r="EB38" s="772"/>
      <c r="EC38" s="772"/>
      <c r="ED38" s="772"/>
      <c r="EE38" s="772"/>
      <c r="EF38" s="772"/>
      <c r="EG38" s="772"/>
      <c r="EH38" s="772"/>
      <c r="EI38" s="772"/>
      <c r="EJ38" s="772"/>
      <c r="EK38" s="772"/>
      <c r="EL38" s="772"/>
      <c r="EM38" s="772"/>
      <c r="EN38" s="772"/>
      <c r="EO38" s="772"/>
      <c r="EP38" s="772"/>
      <c r="EQ38" s="772"/>
      <c r="ER38" s="772"/>
      <c r="ES38" s="772"/>
      <c r="ET38" s="772"/>
      <c r="EU38" s="772"/>
      <c r="EV38" s="772"/>
      <c r="EW38" s="772"/>
      <c r="EX38" s="772"/>
      <c r="EY38" s="772"/>
      <c r="EZ38" s="772"/>
      <c r="FA38" s="772"/>
      <c r="FB38" s="772"/>
      <c r="FC38" s="772"/>
      <c r="FD38" s="772"/>
      <c r="FE38" s="772"/>
      <c r="FF38" s="772"/>
      <c r="FG38" s="772"/>
      <c r="FH38" s="772"/>
      <c r="FI38" s="772"/>
      <c r="FJ38" s="772"/>
      <c r="FK38" s="772"/>
      <c r="FL38" s="772"/>
      <c r="FM38" s="772"/>
      <c r="FN38" s="772"/>
      <c r="FO38" s="772"/>
      <c r="FP38" s="772"/>
      <c r="FQ38" s="772"/>
      <c r="FR38" s="772"/>
      <c r="FS38" s="772"/>
      <c r="FT38" s="772"/>
      <c r="FU38" s="772"/>
      <c r="FV38" s="772"/>
      <c r="FW38" s="772"/>
      <c r="FX38" s="772"/>
      <c r="FY38" s="772"/>
      <c r="FZ38" s="772"/>
      <c r="GA38" s="772"/>
      <c r="GB38" s="772"/>
      <c r="GC38" s="772"/>
      <c r="GD38" s="772"/>
      <c r="GE38" s="772"/>
      <c r="GF38" s="772"/>
      <c r="GG38" s="772"/>
      <c r="GH38" s="772"/>
      <c r="GI38" s="772"/>
      <c r="GJ38" s="772"/>
      <c r="GK38" s="772"/>
      <c r="GL38" s="772"/>
      <c r="GM38" s="772"/>
      <c r="GN38" s="772"/>
      <c r="GO38" s="772"/>
      <c r="GP38" s="772"/>
      <c r="GQ38" s="772"/>
      <c r="GR38" s="772"/>
      <c r="GS38" s="772"/>
      <c r="GT38" s="772"/>
      <c r="GU38" s="772"/>
      <c r="GV38" s="772"/>
      <c r="GW38" s="772"/>
      <c r="GX38" s="772"/>
      <c r="GY38" s="772"/>
      <c r="GZ38" s="772"/>
      <c r="HA38" s="772"/>
      <c r="HB38" s="772"/>
      <c r="HC38" s="772"/>
      <c r="HD38" s="772"/>
      <c r="HE38" s="772"/>
      <c r="HF38" s="772"/>
      <c r="HG38" s="772"/>
      <c r="HH38" s="772"/>
      <c r="HI38" s="772"/>
      <c r="HJ38" s="772"/>
      <c r="HK38" s="772"/>
      <c r="HL38" s="772"/>
      <c r="HM38" s="772"/>
      <c r="HN38" s="772"/>
      <c r="HO38" s="772"/>
      <c r="HP38" s="772"/>
      <c r="HQ38" s="772"/>
      <c r="HR38" s="772"/>
      <c r="HS38" s="772"/>
      <c r="HT38" s="772"/>
      <c r="HU38" s="772"/>
      <c r="HV38" s="772"/>
      <c r="HW38" s="772"/>
      <c r="HX38" s="772"/>
      <c r="HY38" s="772"/>
      <c r="HZ38" s="772"/>
      <c r="IA38" s="772"/>
      <c r="IB38" s="772"/>
      <c r="IC38" s="772"/>
      <c r="ID38" s="772"/>
      <c r="IE38" s="772"/>
      <c r="IF38" s="772"/>
      <c r="IG38" s="772"/>
      <c r="IH38" s="772"/>
      <c r="II38" s="772"/>
      <c r="IJ38" s="772"/>
      <c r="IK38" s="772"/>
      <c r="IL38" s="772"/>
      <c r="IM38" s="772"/>
      <c r="IN38" s="772"/>
      <c r="IO38" s="772"/>
      <c r="IP38" s="772"/>
      <c r="IQ38" s="772"/>
      <c r="IR38" s="772"/>
      <c r="IS38" s="772"/>
      <c r="IT38" s="772"/>
      <c r="IU38" s="772"/>
      <c r="IV38" s="772"/>
      <c r="IW38" s="772"/>
      <c r="IX38" s="772"/>
      <c r="IY38" s="772"/>
      <c r="IZ38" s="772"/>
      <c r="JA38" s="772"/>
      <c r="JB38" s="772"/>
      <c r="JC38" s="772"/>
      <c r="JD38" s="772"/>
      <c r="JE38" s="772"/>
      <c r="JF38" s="772"/>
      <c r="JG38" s="772"/>
      <c r="JH38" s="772"/>
      <c r="JI38" s="772"/>
      <c r="JJ38" s="772"/>
      <c r="JK38" s="772"/>
      <c r="JL38" s="772"/>
      <c r="JM38" s="772"/>
      <c r="JN38" s="772"/>
      <c r="JO38" s="772"/>
      <c r="JP38" s="772"/>
      <c r="JQ38" s="772"/>
      <c r="JR38" s="772"/>
      <c r="JS38" s="772"/>
      <c r="JT38" s="772"/>
      <c r="JU38" s="772"/>
      <c r="JV38" s="772"/>
      <c r="JW38" s="772"/>
      <c r="JX38" s="772"/>
      <c r="JY38" s="772"/>
      <c r="JZ38" s="772"/>
      <c r="KA38" s="772"/>
      <c r="KB38" s="772"/>
      <c r="KC38" s="772"/>
      <c r="KD38" s="772"/>
      <c r="KE38" s="772"/>
      <c r="KF38" s="772"/>
      <c r="KG38" s="772"/>
      <c r="KH38" s="772"/>
      <c r="KI38" s="772"/>
      <c r="KJ38" s="772"/>
      <c r="KK38" s="772"/>
      <c r="KL38" s="772"/>
      <c r="KM38" s="772"/>
      <c r="KN38" s="772"/>
      <c r="KO38" s="772"/>
      <c r="KP38" s="772"/>
      <c r="KQ38" s="772"/>
      <c r="KR38" s="772"/>
      <c r="KS38" s="772"/>
      <c r="KT38" s="772"/>
      <c r="KU38" s="772"/>
      <c r="KV38" s="772"/>
      <c r="KW38" s="772"/>
      <c r="KX38" s="772"/>
      <c r="KY38" s="772"/>
      <c r="KZ38" s="772"/>
      <c r="LA38" s="772"/>
      <c r="LB38" s="772"/>
      <c r="LC38" s="772"/>
      <c r="LD38" s="772"/>
      <c r="LE38" s="772"/>
      <c r="LF38" s="772"/>
      <c r="LG38" s="772"/>
      <c r="LH38" s="772"/>
      <c r="LI38" s="772"/>
      <c r="LJ38" s="772"/>
      <c r="LK38" s="772"/>
      <c r="LL38" s="772"/>
      <c r="LM38" s="772"/>
      <c r="LN38" s="772"/>
      <c r="LO38" s="772"/>
      <c r="LP38" s="772"/>
      <c r="LQ38" s="772"/>
      <c r="LR38" s="772"/>
      <c r="LS38" s="772"/>
      <c r="LT38" s="772"/>
      <c r="LU38" s="772"/>
      <c r="LV38" s="772"/>
      <c r="LW38" s="772"/>
      <c r="LX38" s="772"/>
      <c r="LY38" s="772"/>
      <c r="LZ38" s="772"/>
      <c r="MA38" s="772"/>
      <c r="MB38" s="772"/>
      <c r="MC38" s="772"/>
      <c r="MD38" s="772"/>
      <c r="ME38" s="772"/>
      <c r="MF38" s="772"/>
      <c r="MG38" s="772"/>
      <c r="MH38" s="772"/>
      <c r="MI38" s="772"/>
      <c r="MJ38" s="772"/>
      <c r="MK38" s="772"/>
      <c r="ML38" s="772"/>
      <c r="MM38" s="772"/>
      <c r="MN38" s="772"/>
      <c r="MO38" s="772"/>
      <c r="MP38" s="772"/>
      <c r="MQ38" s="772"/>
      <c r="MR38" s="772"/>
      <c r="MS38" s="772"/>
      <c r="MT38" s="772"/>
      <c r="MU38" s="772"/>
      <c r="MV38" s="772"/>
      <c r="MW38" s="772"/>
      <c r="MX38" s="772"/>
      <c r="MY38" s="772"/>
      <c r="MZ38" s="772"/>
      <c r="NA38" s="772"/>
      <c r="NB38" s="772"/>
      <c r="NC38" s="772"/>
      <c r="ND38" s="772"/>
      <c r="NE38" s="772"/>
      <c r="NF38" s="772"/>
      <c r="NG38" s="772"/>
      <c r="NH38" s="772"/>
      <c r="NI38" s="772"/>
      <c r="NJ38" s="772"/>
      <c r="NK38" s="772"/>
      <c r="NL38" s="772"/>
      <c r="NM38" s="772"/>
      <c r="NN38" s="772"/>
      <c r="NO38" s="772"/>
      <c r="NP38" s="772"/>
      <c r="NQ38" s="772"/>
      <c r="NR38" s="772"/>
      <c r="NS38" s="772"/>
      <c r="NT38" s="772"/>
      <c r="NU38" s="772"/>
      <c r="NV38" s="772"/>
      <c r="NW38" s="772"/>
      <c r="NX38" s="772"/>
      <c r="NY38" s="772"/>
      <c r="NZ38" s="772"/>
      <c r="OA38" s="772"/>
      <c r="OB38" s="772"/>
      <c r="OC38" s="772"/>
      <c r="OD38" s="772"/>
      <c r="OE38" s="772"/>
      <c r="OF38" s="772"/>
      <c r="OG38" s="772"/>
      <c r="OH38" s="772"/>
      <c r="OI38" s="772"/>
      <c r="OJ38" s="772"/>
      <c r="OK38" s="772"/>
      <c r="OL38" s="772"/>
      <c r="OM38" s="772"/>
      <c r="ON38" s="772"/>
      <c r="OO38" s="772"/>
      <c r="OP38" s="772"/>
      <c r="OQ38" s="772"/>
      <c r="OR38" s="772"/>
      <c r="OS38" s="772"/>
      <c r="OT38" s="772"/>
      <c r="OU38" s="772"/>
      <c r="OV38" s="772"/>
      <c r="OW38" s="772"/>
      <c r="OX38" s="772"/>
      <c r="OY38" s="772"/>
      <c r="OZ38" s="772"/>
      <c r="PA38" s="772"/>
      <c r="PB38" s="772"/>
      <c r="PC38" s="772"/>
      <c r="PD38" s="772"/>
      <c r="PE38" s="772"/>
      <c r="PF38" s="772"/>
      <c r="PG38" s="772"/>
      <c r="PH38" s="772"/>
      <c r="PI38" s="772"/>
      <c r="PJ38" s="772"/>
      <c r="PK38" s="772"/>
      <c r="PL38" s="772"/>
      <c r="PM38" s="772"/>
      <c r="PN38" s="772"/>
      <c r="PO38" s="772"/>
      <c r="PP38" s="772"/>
      <c r="PQ38" s="772"/>
      <c r="PR38" s="772"/>
      <c r="PS38" s="772"/>
      <c r="PT38" s="772"/>
      <c r="PU38" s="772"/>
      <c r="PV38" s="772"/>
      <c r="PW38" s="772"/>
      <c r="PX38" s="772"/>
      <c r="PY38" s="772"/>
      <c r="PZ38" s="772"/>
      <c r="QA38" s="772"/>
      <c r="QB38" s="772"/>
      <c r="QC38" s="772"/>
      <c r="QD38" s="772"/>
      <c r="QE38" s="772"/>
      <c r="QF38" s="772"/>
      <c r="QG38" s="772"/>
      <c r="QH38" s="772"/>
      <c r="QI38" s="772"/>
      <c r="QJ38" s="772"/>
      <c r="QK38" s="772"/>
      <c r="QL38" s="772"/>
      <c r="QM38" s="772"/>
      <c r="QN38" s="772"/>
      <c r="QO38" s="772"/>
      <c r="QP38" s="772"/>
      <c r="QQ38" s="772"/>
      <c r="QR38" s="772"/>
      <c r="QS38" s="772"/>
      <c r="QT38" s="772"/>
      <c r="QU38" s="772"/>
      <c r="QV38" s="772"/>
      <c r="QW38" s="772"/>
      <c r="QX38" s="772"/>
      <c r="QY38" s="772"/>
      <c r="QZ38" s="772"/>
      <c r="RA38" s="772"/>
      <c r="RB38" s="772"/>
      <c r="RC38" s="772"/>
      <c r="RD38" s="772"/>
      <c r="RE38" s="772"/>
      <c r="RF38" s="772"/>
      <c r="RG38" s="772"/>
      <c r="RH38" s="772"/>
      <c r="RI38" s="772"/>
      <c r="RJ38" s="772"/>
      <c r="RK38" s="772"/>
      <c r="RL38" s="772"/>
      <c r="RM38" s="772"/>
      <c r="RN38" s="772"/>
      <c r="RO38" s="772"/>
      <c r="RP38" s="772"/>
      <c r="RQ38" s="772"/>
      <c r="RR38" s="772"/>
      <c r="RS38" s="772"/>
      <c r="RT38" s="772"/>
      <c r="RU38" s="772"/>
      <c r="RV38" s="772"/>
      <c r="RW38" s="772"/>
      <c r="RX38" s="772"/>
      <c r="RY38" s="772"/>
      <c r="RZ38" s="772"/>
      <c r="SA38" s="772"/>
      <c r="SB38" s="772"/>
      <c r="SC38" s="772"/>
      <c r="SD38" s="772"/>
      <c r="SE38" s="772"/>
      <c r="SF38" s="772"/>
      <c r="SG38" s="772"/>
      <c r="SH38" s="772"/>
      <c r="SI38" s="772"/>
      <c r="SJ38" s="772"/>
      <c r="SK38" s="772"/>
      <c r="SL38" s="772"/>
      <c r="SM38" s="772"/>
      <c r="SN38" s="772"/>
      <c r="SO38" s="772"/>
      <c r="SP38" s="772"/>
      <c r="SQ38" s="772"/>
      <c r="SR38" s="772"/>
      <c r="SS38" s="772"/>
      <c r="ST38" s="772"/>
      <c r="SU38" s="772"/>
      <c r="SV38" s="772"/>
      <c r="SW38" s="772"/>
      <c r="SX38" s="772"/>
      <c r="SY38" s="772"/>
      <c r="SZ38" s="772"/>
      <c r="TA38" s="772"/>
      <c r="TB38" s="772"/>
      <c r="TC38" s="772"/>
      <c r="TD38" s="772"/>
      <c r="TE38" s="772"/>
      <c r="TF38" s="772"/>
      <c r="TG38" s="772"/>
      <c r="TH38" s="772"/>
      <c r="TI38" s="772"/>
      <c r="TJ38" s="772"/>
      <c r="TK38" s="772"/>
      <c r="TL38" s="772"/>
      <c r="TM38" s="772"/>
      <c r="TN38" s="772"/>
      <c r="TO38" s="772"/>
      <c r="TP38" s="772"/>
      <c r="TQ38" s="772"/>
      <c r="TR38" s="772"/>
      <c r="TS38" s="772"/>
      <c r="TT38" s="772"/>
      <c r="TU38" s="772"/>
      <c r="TV38" s="772"/>
      <c r="TW38" s="772"/>
      <c r="TX38" s="772"/>
      <c r="TY38" s="772"/>
      <c r="TZ38" s="772"/>
      <c r="UA38" s="772"/>
      <c r="UB38" s="772"/>
      <c r="UC38" s="772"/>
      <c r="UD38" s="772"/>
      <c r="UE38" s="772"/>
      <c r="UF38" s="772"/>
      <c r="UG38" s="772"/>
      <c r="UH38" s="772"/>
      <c r="UI38" s="772"/>
      <c r="UJ38" s="772"/>
      <c r="UK38" s="772"/>
      <c r="UL38" s="772"/>
      <c r="UM38" s="772"/>
      <c r="UN38" s="772"/>
      <c r="UO38" s="772"/>
      <c r="UP38" s="772"/>
      <c r="UQ38" s="772"/>
      <c r="UR38" s="772"/>
      <c r="US38" s="772"/>
      <c r="UT38" s="772"/>
      <c r="UU38" s="772"/>
      <c r="UV38" s="772"/>
      <c r="UW38" s="772"/>
      <c r="UX38" s="772"/>
      <c r="UY38" s="772"/>
      <c r="UZ38" s="772"/>
      <c r="VA38" s="772"/>
      <c r="VB38" s="772"/>
      <c r="VC38" s="772"/>
      <c r="VD38" s="772"/>
      <c r="VE38" s="772"/>
      <c r="VF38" s="772"/>
      <c r="VG38" s="772"/>
      <c r="VH38" s="772"/>
      <c r="VI38" s="772"/>
      <c r="VJ38" s="772"/>
      <c r="VK38" s="772"/>
      <c r="VL38" s="772"/>
      <c r="VM38" s="772"/>
      <c r="VN38" s="772"/>
      <c r="VO38" s="772"/>
      <c r="VP38" s="772"/>
      <c r="VQ38" s="772"/>
      <c r="VR38" s="772"/>
      <c r="VS38" s="772"/>
      <c r="VT38" s="772"/>
      <c r="VU38" s="772"/>
      <c r="VV38" s="772"/>
      <c r="VW38" s="772"/>
      <c r="VX38" s="772"/>
      <c r="VY38" s="772"/>
      <c r="VZ38" s="772"/>
      <c r="WA38" s="772"/>
      <c r="WB38" s="772"/>
      <c r="WC38" s="772"/>
      <c r="WD38" s="772"/>
      <c r="WE38" s="772"/>
      <c r="WF38" s="772"/>
      <c r="WG38" s="772"/>
      <c r="WH38" s="772"/>
      <c r="WI38" s="772"/>
      <c r="WJ38" s="772"/>
      <c r="WK38" s="772"/>
      <c r="WL38" s="772"/>
      <c r="WM38" s="772"/>
      <c r="WN38" s="772"/>
      <c r="WO38" s="772"/>
      <c r="WP38" s="772"/>
      <c r="WQ38" s="772"/>
      <c r="WR38" s="772"/>
      <c r="WS38" s="772"/>
      <c r="WT38" s="772"/>
      <c r="WU38" s="772"/>
      <c r="WV38" s="772"/>
      <c r="WW38" s="772"/>
      <c r="WX38" s="772"/>
      <c r="WY38" s="772"/>
      <c r="WZ38" s="772"/>
      <c r="XA38" s="772"/>
      <c r="XB38" s="772"/>
      <c r="XC38" s="772"/>
      <c r="XD38" s="772"/>
      <c r="XE38" s="772"/>
      <c r="XF38" s="772"/>
      <c r="XG38" s="772"/>
      <c r="XH38" s="772"/>
      <c r="XI38" s="772"/>
      <c r="XJ38" s="772"/>
      <c r="XK38" s="772"/>
      <c r="XL38" s="772"/>
      <c r="XM38" s="772"/>
      <c r="XN38" s="772"/>
      <c r="XO38" s="772"/>
      <c r="XP38" s="772"/>
      <c r="XQ38" s="772"/>
      <c r="XR38" s="772"/>
      <c r="XS38" s="772"/>
      <c r="XT38" s="772"/>
      <c r="XU38" s="772"/>
      <c r="XV38" s="772"/>
      <c r="XW38" s="772"/>
      <c r="XX38" s="772"/>
      <c r="XY38" s="772"/>
      <c r="XZ38" s="772"/>
      <c r="YA38" s="772"/>
      <c r="YB38" s="772"/>
      <c r="YC38" s="772"/>
      <c r="YD38" s="772"/>
      <c r="YE38" s="772"/>
      <c r="YF38" s="772"/>
      <c r="YG38" s="772"/>
      <c r="YH38" s="772"/>
      <c r="YI38" s="772"/>
      <c r="YJ38" s="772"/>
      <c r="YK38" s="772"/>
      <c r="YL38" s="772"/>
      <c r="YM38" s="772"/>
      <c r="YN38" s="772"/>
      <c r="YO38" s="772"/>
      <c r="YP38" s="772"/>
      <c r="YQ38" s="772"/>
      <c r="YR38" s="772"/>
      <c r="YS38" s="772"/>
      <c r="YT38" s="772"/>
      <c r="YU38" s="772"/>
      <c r="YV38" s="772"/>
      <c r="YW38" s="772"/>
      <c r="YX38" s="772"/>
      <c r="YY38" s="772"/>
      <c r="YZ38" s="772"/>
      <c r="ZA38" s="772"/>
      <c r="ZB38" s="772"/>
      <c r="ZC38" s="772"/>
      <c r="ZD38" s="772"/>
      <c r="ZE38" s="772"/>
      <c r="ZF38" s="772"/>
      <c r="ZG38" s="772"/>
      <c r="ZH38" s="772"/>
      <c r="ZI38" s="772"/>
      <c r="ZJ38" s="772"/>
      <c r="ZK38" s="772"/>
      <c r="ZL38" s="772"/>
      <c r="ZM38" s="772"/>
      <c r="ZN38" s="772"/>
      <c r="ZO38" s="772"/>
      <c r="ZP38" s="772"/>
      <c r="ZQ38" s="772"/>
      <c r="ZR38" s="772"/>
      <c r="ZS38" s="772"/>
      <c r="ZT38" s="772"/>
      <c r="ZU38" s="772"/>
      <c r="ZV38" s="772"/>
      <c r="ZW38" s="772"/>
      <c r="ZX38" s="772"/>
      <c r="ZY38" s="772"/>
      <c r="ZZ38" s="772"/>
      <c r="AAA38" s="772"/>
      <c r="AAB38" s="772"/>
      <c r="AAC38" s="772"/>
      <c r="AAD38" s="772"/>
      <c r="AAE38" s="772"/>
      <c r="AAF38" s="772"/>
      <c r="AAG38" s="772"/>
      <c r="AAH38" s="772"/>
      <c r="AAI38" s="772"/>
      <c r="AAJ38" s="772"/>
      <c r="AAK38" s="772"/>
      <c r="AAL38" s="772"/>
      <c r="AAM38" s="772"/>
      <c r="AAN38" s="772"/>
      <c r="AAO38" s="772"/>
      <c r="AAP38" s="772"/>
      <c r="AAQ38" s="772"/>
      <c r="AAR38" s="772"/>
      <c r="AAS38" s="772"/>
      <c r="AAT38" s="772"/>
      <c r="AAU38" s="772"/>
      <c r="AAV38" s="772"/>
      <c r="AAW38" s="772"/>
      <c r="AAX38" s="772"/>
      <c r="AAY38" s="772"/>
      <c r="AAZ38" s="772"/>
      <c r="ABA38" s="772"/>
      <c r="ABB38" s="772"/>
      <c r="ABC38" s="772"/>
      <c r="ABD38" s="772"/>
      <c r="ABE38" s="772"/>
      <c r="ABF38" s="772"/>
      <c r="ABG38" s="772"/>
      <c r="ABH38" s="772"/>
      <c r="ABI38" s="772"/>
      <c r="ABJ38" s="772"/>
      <c r="ABK38" s="772"/>
      <c r="ABL38" s="772"/>
      <c r="ABM38" s="772"/>
      <c r="ABN38" s="772"/>
      <c r="ABO38" s="772"/>
      <c r="ABP38" s="772"/>
      <c r="ABQ38" s="772"/>
      <c r="ABR38" s="772"/>
      <c r="ABS38" s="772"/>
      <c r="ABT38" s="772"/>
      <c r="ABU38" s="772"/>
      <c r="ABV38" s="772"/>
      <c r="ABW38" s="772"/>
      <c r="ABX38" s="772"/>
      <c r="ABY38" s="772"/>
      <c r="ABZ38" s="772"/>
      <c r="ACA38" s="772"/>
      <c r="ACB38" s="772"/>
      <c r="ACC38" s="772"/>
      <c r="ACD38" s="772"/>
      <c r="ACE38" s="772"/>
      <c r="ACF38" s="772"/>
      <c r="ACG38" s="772"/>
      <c r="ACH38" s="772"/>
      <c r="ACI38" s="772"/>
      <c r="ACJ38" s="772"/>
      <c r="ACK38" s="772"/>
      <c r="ACL38" s="772"/>
      <c r="ACM38" s="772"/>
      <c r="ACN38" s="772"/>
      <c r="ACO38" s="772"/>
      <c r="ACP38" s="772"/>
      <c r="ACQ38" s="772"/>
      <c r="ACR38" s="772"/>
      <c r="ACS38" s="772"/>
      <c r="ACT38" s="772"/>
      <c r="ACU38" s="772"/>
      <c r="ACV38" s="772"/>
      <c r="ACW38" s="772"/>
      <c r="ACX38" s="772"/>
      <c r="ACY38" s="772"/>
      <c r="ACZ38" s="772"/>
      <c r="ADA38" s="772"/>
      <c r="ADB38" s="772"/>
      <c r="ADC38" s="772"/>
      <c r="ADD38" s="772"/>
      <c r="ADE38" s="772"/>
      <c r="ADF38" s="772"/>
      <c r="ADG38" s="772"/>
      <c r="ADH38" s="772"/>
      <c r="ADI38" s="772"/>
      <c r="ADJ38" s="772"/>
      <c r="ADK38" s="772"/>
      <c r="ADL38" s="772"/>
      <c r="ADM38" s="772"/>
      <c r="ADN38" s="772"/>
      <c r="ADO38" s="772"/>
      <c r="ADP38" s="772"/>
      <c r="ADQ38" s="772"/>
      <c r="ADR38" s="772"/>
      <c r="ADS38" s="772"/>
      <c r="ADT38" s="772"/>
      <c r="ADU38" s="772"/>
      <c r="ADV38" s="772"/>
      <c r="ADW38" s="772"/>
      <c r="ADX38" s="772"/>
      <c r="ADY38" s="772"/>
      <c r="ADZ38" s="772"/>
      <c r="AEA38" s="772"/>
      <c r="AEB38" s="772"/>
      <c r="AEC38" s="772"/>
      <c r="AED38" s="772"/>
      <c r="AEE38" s="772"/>
      <c r="AEF38" s="772"/>
      <c r="AEG38" s="772"/>
      <c r="AEH38" s="772"/>
      <c r="AEI38" s="772"/>
      <c r="AEJ38" s="772"/>
      <c r="AEK38" s="772"/>
      <c r="AEL38" s="772"/>
      <c r="AEM38" s="772"/>
      <c r="AEN38" s="772"/>
      <c r="AEO38" s="772"/>
      <c r="AEP38" s="772"/>
      <c r="AEQ38" s="772"/>
      <c r="AER38" s="772"/>
      <c r="AES38" s="772"/>
      <c r="AET38" s="772"/>
      <c r="AEU38" s="772"/>
      <c r="AEV38" s="772"/>
      <c r="AEW38" s="772"/>
      <c r="AEX38" s="772"/>
      <c r="AEY38" s="772"/>
      <c r="AEZ38" s="772"/>
      <c r="AFA38" s="772"/>
      <c r="AFB38" s="772"/>
      <c r="AFC38" s="772"/>
      <c r="AFD38" s="772"/>
      <c r="AFE38" s="772"/>
      <c r="AFF38" s="772"/>
      <c r="AFG38" s="772"/>
      <c r="AFH38" s="772"/>
      <c r="AFI38" s="772"/>
      <c r="AFJ38" s="772"/>
      <c r="AFK38" s="772"/>
      <c r="AFL38" s="772"/>
      <c r="AFM38" s="772"/>
      <c r="AFN38" s="772"/>
      <c r="AFO38" s="772"/>
      <c r="AFP38" s="772"/>
      <c r="AFQ38" s="772"/>
      <c r="AFR38" s="772"/>
      <c r="AFS38" s="772"/>
      <c r="AFT38" s="772"/>
      <c r="AFU38" s="772"/>
      <c r="AFV38" s="772"/>
      <c r="AFW38" s="772"/>
      <c r="AFX38" s="772"/>
      <c r="AFY38" s="772"/>
      <c r="AFZ38" s="772"/>
      <c r="AGA38" s="772"/>
      <c r="AGB38" s="772"/>
      <c r="AGC38" s="772"/>
      <c r="AGD38" s="772"/>
      <c r="AGE38" s="772"/>
      <c r="AGF38" s="772"/>
      <c r="AGG38" s="772"/>
      <c r="AGH38" s="772"/>
      <c r="AGI38" s="772"/>
      <c r="AGJ38" s="772"/>
      <c r="AGK38" s="772"/>
      <c r="AGL38" s="772"/>
      <c r="AGM38" s="772"/>
      <c r="AGN38" s="772"/>
      <c r="AGO38" s="772"/>
      <c r="AGP38" s="772"/>
      <c r="AGQ38" s="772"/>
      <c r="AGR38" s="772"/>
      <c r="AGS38" s="772"/>
      <c r="AGT38" s="772"/>
      <c r="AGU38" s="772"/>
      <c r="AGV38" s="772"/>
      <c r="AGW38" s="772"/>
      <c r="AGX38" s="772"/>
      <c r="AGY38" s="772"/>
      <c r="AGZ38" s="772"/>
      <c r="AHA38" s="772"/>
      <c r="AHB38" s="772"/>
      <c r="AHC38" s="772"/>
      <c r="AHD38" s="772"/>
      <c r="AHE38" s="772"/>
      <c r="AHF38" s="772"/>
      <c r="AHG38" s="772"/>
      <c r="AHH38" s="772"/>
      <c r="AHI38" s="772"/>
      <c r="AHJ38" s="772"/>
      <c r="AHK38" s="772"/>
      <c r="AHL38" s="772"/>
      <c r="AHM38" s="772"/>
      <c r="AHN38" s="772"/>
      <c r="AHO38" s="772"/>
      <c r="AHP38" s="772"/>
      <c r="AHQ38" s="772"/>
      <c r="AHR38" s="772"/>
      <c r="AHS38" s="772"/>
      <c r="AHT38" s="772"/>
      <c r="AHU38" s="772"/>
      <c r="AHV38" s="772"/>
      <c r="AHW38" s="772"/>
      <c r="AHX38" s="772"/>
      <c r="AHY38" s="772"/>
      <c r="AHZ38" s="772"/>
      <c r="AIA38" s="772"/>
      <c r="AIB38" s="772"/>
      <c r="AIC38" s="772"/>
      <c r="AID38" s="772"/>
      <c r="AIE38" s="772"/>
      <c r="AIF38" s="772"/>
      <c r="AIG38" s="772"/>
      <c r="AIH38" s="772"/>
      <c r="AII38" s="772"/>
      <c r="AIJ38" s="772"/>
      <c r="AIK38" s="772"/>
      <c r="AIL38" s="772"/>
      <c r="AIM38" s="772"/>
      <c r="AIN38" s="772"/>
      <c r="AIO38" s="772"/>
      <c r="AIP38" s="772"/>
      <c r="AIQ38" s="772"/>
      <c r="AIR38" s="772"/>
      <c r="AIS38" s="772"/>
      <c r="AIT38" s="772"/>
      <c r="AIU38" s="772"/>
      <c r="AIV38" s="772"/>
      <c r="AIW38" s="772"/>
      <c r="AIX38" s="772"/>
      <c r="AIY38" s="772"/>
      <c r="AIZ38" s="772"/>
      <c r="AJA38" s="772"/>
      <c r="AJB38" s="772"/>
      <c r="AJC38" s="772"/>
      <c r="AJD38" s="772"/>
      <c r="AJE38" s="772"/>
      <c r="AJF38" s="772"/>
      <c r="AJG38" s="772"/>
      <c r="AJH38" s="772"/>
      <c r="AJI38" s="772"/>
      <c r="AJJ38" s="772"/>
      <c r="AJK38" s="772"/>
      <c r="AJL38" s="772"/>
      <c r="AJM38" s="772"/>
      <c r="AJN38" s="772"/>
      <c r="AJO38" s="772"/>
      <c r="AJP38" s="772"/>
      <c r="AJQ38" s="772"/>
      <c r="AJR38" s="772"/>
      <c r="AJS38" s="772"/>
      <c r="AJT38" s="772"/>
      <c r="AJU38" s="772"/>
      <c r="AJV38" s="772"/>
      <c r="AJW38" s="772"/>
      <c r="AJX38" s="772"/>
      <c r="AJY38" s="772"/>
      <c r="AJZ38" s="772"/>
      <c r="AKA38" s="772"/>
      <c r="AKB38" s="772"/>
      <c r="AKC38" s="772"/>
      <c r="AKD38" s="772"/>
      <c r="AKE38" s="772"/>
      <c r="AKF38" s="772"/>
      <c r="AKG38" s="772"/>
      <c r="AKH38" s="772"/>
      <c r="AKI38" s="772"/>
      <c r="AKJ38" s="772"/>
      <c r="AKK38" s="772"/>
      <c r="AKL38" s="772"/>
      <c r="AKM38" s="772"/>
      <c r="AKN38" s="772"/>
      <c r="AKO38" s="772"/>
      <c r="AKP38" s="772"/>
      <c r="AKQ38" s="772"/>
      <c r="AKR38" s="772"/>
      <c r="AKS38" s="772"/>
      <c r="AKT38" s="772"/>
      <c r="AKU38" s="772"/>
      <c r="AKV38" s="772"/>
      <c r="AKW38" s="772"/>
      <c r="AKX38" s="772"/>
      <c r="AKY38" s="772"/>
      <c r="AKZ38" s="772"/>
      <c r="ALA38" s="772"/>
      <c r="ALB38" s="772"/>
      <c r="ALC38" s="772"/>
      <c r="ALD38" s="772"/>
      <c r="ALE38" s="772"/>
      <c r="ALF38" s="772"/>
      <c r="ALG38" s="772"/>
      <c r="ALH38" s="772"/>
      <c r="ALI38" s="772"/>
      <c r="ALJ38" s="772"/>
      <c r="ALK38" s="772"/>
      <c r="ALL38" s="772"/>
      <c r="ALM38" s="772"/>
      <c r="ALN38" s="772"/>
      <c r="ALO38" s="772"/>
      <c r="ALP38" s="772"/>
      <c r="ALQ38" s="772"/>
      <c r="ALR38" s="772"/>
      <c r="ALS38" s="772"/>
      <c r="ALT38" s="772"/>
      <c r="ALU38" s="772"/>
      <c r="ALV38" s="772"/>
      <c r="ALW38" s="772"/>
      <c r="ALX38" s="772"/>
      <c r="ALY38" s="772"/>
      <c r="ALZ38" s="772"/>
      <c r="AMA38" s="772"/>
      <c r="AMB38" s="772"/>
      <c r="AMC38" s="772"/>
      <c r="AMD38" s="772"/>
      <c r="AME38" s="772"/>
      <c r="AMF38" s="772"/>
      <c r="AMG38" s="772"/>
      <c r="AMH38" s="772"/>
      <c r="AMI38" s="772"/>
      <c r="AMJ38" s="772"/>
      <c r="AMK38" s="772"/>
    </row>
    <row r="39" spans="1:1025" s="773" customFormat="1" ht="113.25" customHeight="1">
      <c r="A39" s="807" t="s">
        <v>194</v>
      </c>
      <c r="B39" s="814" t="s">
        <v>2223</v>
      </c>
      <c r="C39" s="811"/>
      <c r="D39" s="815" t="s">
        <v>183</v>
      </c>
      <c r="E39" s="774">
        <v>1</v>
      </c>
      <c r="F39" s="821"/>
      <c r="G39" s="813">
        <f>ROUND(E39*F39,2)</f>
        <v>0</v>
      </c>
      <c r="H39" s="772"/>
      <c r="I39" s="772"/>
      <c r="J39" s="772"/>
      <c r="K39" s="772"/>
      <c r="L39" s="772"/>
      <c r="M39" s="772"/>
      <c r="N39" s="772"/>
      <c r="O39" s="772"/>
      <c r="P39" s="772"/>
      <c r="Q39" s="772"/>
      <c r="R39" s="772"/>
      <c r="S39" s="772"/>
      <c r="T39" s="772"/>
      <c r="U39" s="772"/>
      <c r="V39" s="772"/>
      <c r="W39" s="772"/>
      <c r="X39" s="772"/>
      <c r="Y39" s="772"/>
      <c r="Z39" s="772"/>
      <c r="AA39" s="772"/>
      <c r="AB39" s="772"/>
      <c r="AC39" s="772"/>
      <c r="AD39" s="772"/>
      <c r="AE39" s="772"/>
      <c r="AF39" s="772"/>
      <c r="AG39" s="772"/>
      <c r="AH39" s="772"/>
      <c r="AI39" s="772"/>
      <c r="AJ39" s="772"/>
      <c r="AK39" s="772"/>
      <c r="AL39" s="772"/>
      <c r="AM39" s="772"/>
      <c r="AN39" s="772"/>
      <c r="AO39" s="772"/>
      <c r="AP39" s="772"/>
      <c r="AQ39" s="772"/>
      <c r="AR39" s="772"/>
      <c r="AS39" s="772"/>
      <c r="AT39" s="772"/>
      <c r="AU39" s="772"/>
      <c r="AV39" s="772"/>
      <c r="AW39" s="772"/>
      <c r="AX39" s="772"/>
      <c r="AY39" s="772"/>
      <c r="AZ39" s="772"/>
      <c r="BA39" s="772"/>
      <c r="BB39" s="772"/>
      <c r="BC39" s="772"/>
      <c r="BD39" s="772"/>
      <c r="BE39" s="772"/>
      <c r="BF39" s="772"/>
      <c r="BG39" s="772"/>
      <c r="BH39" s="772"/>
      <c r="BI39" s="772"/>
      <c r="BJ39" s="772"/>
      <c r="BK39" s="772"/>
      <c r="BL39" s="772"/>
      <c r="BM39" s="772"/>
      <c r="BN39" s="772"/>
      <c r="BO39" s="772"/>
      <c r="BP39" s="772"/>
      <c r="BQ39" s="772"/>
      <c r="BR39" s="772"/>
      <c r="BS39" s="772"/>
      <c r="BT39" s="772"/>
      <c r="BU39" s="772"/>
      <c r="BV39" s="772"/>
      <c r="BW39" s="772"/>
      <c r="BX39" s="772"/>
      <c r="BY39" s="772"/>
      <c r="BZ39" s="772"/>
      <c r="CA39" s="772"/>
      <c r="CB39" s="772"/>
      <c r="CC39" s="772"/>
      <c r="CD39" s="772"/>
      <c r="CE39" s="772"/>
      <c r="CF39" s="772"/>
      <c r="CG39" s="772"/>
      <c r="CH39" s="772"/>
      <c r="CI39" s="772"/>
      <c r="CJ39" s="772"/>
      <c r="CK39" s="772"/>
      <c r="CL39" s="772"/>
      <c r="CM39" s="772"/>
      <c r="CN39" s="772"/>
      <c r="CO39" s="772"/>
      <c r="CP39" s="772"/>
      <c r="CQ39" s="772"/>
      <c r="CR39" s="772"/>
      <c r="CS39" s="772"/>
      <c r="CT39" s="772"/>
      <c r="CU39" s="772"/>
      <c r="CV39" s="772"/>
      <c r="CW39" s="772"/>
      <c r="CX39" s="772"/>
      <c r="CY39" s="772"/>
      <c r="CZ39" s="772"/>
      <c r="DA39" s="772"/>
      <c r="DB39" s="772"/>
      <c r="DC39" s="772"/>
      <c r="DD39" s="772"/>
      <c r="DE39" s="772"/>
      <c r="DF39" s="772"/>
      <c r="DG39" s="772"/>
      <c r="DH39" s="772"/>
      <c r="DI39" s="772"/>
      <c r="DJ39" s="772"/>
      <c r="DK39" s="772"/>
      <c r="DL39" s="772"/>
      <c r="DM39" s="772"/>
      <c r="DN39" s="772"/>
      <c r="DO39" s="772"/>
      <c r="DP39" s="772"/>
      <c r="DQ39" s="772"/>
      <c r="DR39" s="772"/>
      <c r="DS39" s="772"/>
      <c r="DT39" s="772"/>
      <c r="DU39" s="772"/>
      <c r="DV39" s="772"/>
      <c r="DW39" s="772"/>
      <c r="DX39" s="772"/>
      <c r="DY39" s="772"/>
      <c r="DZ39" s="772"/>
      <c r="EA39" s="772"/>
      <c r="EB39" s="772"/>
      <c r="EC39" s="772"/>
      <c r="ED39" s="772"/>
      <c r="EE39" s="772"/>
      <c r="EF39" s="772"/>
      <c r="EG39" s="772"/>
      <c r="EH39" s="772"/>
      <c r="EI39" s="772"/>
      <c r="EJ39" s="772"/>
      <c r="EK39" s="772"/>
      <c r="EL39" s="772"/>
      <c r="EM39" s="772"/>
      <c r="EN39" s="772"/>
      <c r="EO39" s="772"/>
      <c r="EP39" s="772"/>
      <c r="EQ39" s="772"/>
      <c r="ER39" s="772"/>
      <c r="ES39" s="772"/>
      <c r="ET39" s="772"/>
      <c r="EU39" s="772"/>
      <c r="EV39" s="772"/>
      <c r="EW39" s="772"/>
      <c r="EX39" s="772"/>
      <c r="EY39" s="772"/>
      <c r="EZ39" s="772"/>
      <c r="FA39" s="772"/>
      <c r="FB39" s="772"/>
      <c r="FC39" s="772"/>
      <c r="FD39" s="772"/>
      <c r="FE39" s="772"/>
      <c r="FF39" s="772"/>
      <c r="FG39" s="772"/>
      <c r="FH39" s="772"/>
      <c r="FI39" s="772"/>
      <c r="FJ39" s="772"/>
      <c r="FK39" s="772"/>
      <c r="FL39" s="772"/>
      <c r="FM39" s="772"/>
      <c r="FN39" s="772"/>
      <c r="FO39" s="772"/>
      <c r="FP39" s="772"/>
      <c r="FQ39" s="772"/>
      <c r="FR39" s="772"/>
      <c r="FS39" s="772"/>
      <c r="FT39" s="772"/>
      <c r="FU39" s="772"/>
      <c r="FV39" s="772"/>
      <c r="FW39" s="772"/>
      <c r="FX39" s="772"/>
      <c r="FY39" s="772"/>
      <c r="FZ39" s="772"/>
      <c r="GA39" s="772"/>
      <c r="GB39" s="772"/>
      <c r="GC39" s="772"/>
      <c r="GD39" s="772"/>
      <c r="GE39" s="772"/>
      <c r="GF39" s="772"/>
      <c r="GG39" s="772"/>
      <c r="GH39" s="772"/>
      <c r="GI39" s="772"/>
      <c r="GJ39" s="772"/>
      <c r="GK39" s="772"/>
      <c r="GL39" s="772"/>
      <c r="GM39" s="772"/>
      <c r="GN39" s="772"/>
      <c r="GO39" s="772"/>
      <c r="GP39" s="772"/>
      <c r="GQ39" s="772"/>
      <c r="GR39" s="772"/>
      <c r="GS39" s="772"/>
      <c r="GT39" s="772"/>
      <c r="GU39" s="772"/>
      <c r="GV39" s="772"/>
      <c r="GW39" s="772"/>
      <c r="GX39" s="772"/>
      <c r="GY39" s="772"/>
      <c r="GZ39" s="772"/>
      <c r="HA39" s="772"/>
      <c r="HB39" s="772"/>
      <c r="HC39" s="772"/>
      <c r="HD39" s="772"/>
      <c r="HE39" s="772"/>
      <c r="HF39" s="772"/>
      <c r="HG39" s="772"/>
      <c r="HH39" s="772"/>
      <c r="HI39" s="772"/>
      <c r="HJ39" s="772"/>
      <c r="HK39" s="772"/>
      <c r="HL39" s="772"/>
      <c r="HM39" s="772"/>
      <c r="HN39" s="772"/>
      <c r="HO39" s="772"/>
      <c r="HP39" s="772"/>
      <c r="HQ39" s="772"/>
      <c r="HR39" s="772"/>
      <c r="HS39" s="772"/>
      <c r="HT39" s="772"/>
      <c r="HU39" s="772"/>
      <c r="HV39" s="772"/>
      <c r="HW39" s="772"/>
      <c r="HX39" s="772"/>
      <c r="HY39" s="772"/>
      <c r="HZ39" s="772"/>
      <c r="IA39" s="772"/>
      <c r="IB39" s="772"/>
      <c r="IC39" s="772"/>
      <c r="ID39" s="772"/>
      <c r="IE39" s="772"/>
      <c r="IF39" s="772"/>
      <c r="IG39" s="772"/>
      <c r="IH39" s="772"/>
      <c r="II39" s="772"/>
      <c r="IJ39" s="772"/>
      <c r="IK39" s="772"/>
      <c r="IL39" s="772"/>
      <c r="IM39" s="772"/>
      <c r="IN39" s="772"/>
      <c r="IO39" s="772"/>
      <c r="IP39" s="772"/>
      <c r="IQ39" s="772"/>
      <c r="IR39" s="772"/>
      <c r="IS39" s="772"/>
      <c r="IT39" s="772"/>
      <c r="IU39" s="772"/>
      <c r="IV39" s="772"/>
      <c r="IW39" s="772"/>
      <c r="IX39" s="772"/>
      <c r="IY39" s="772"/>
      <c r="IZ39" s="772"/>
      <c r="JA39" s="772"/>
      <c r="JB39" s="772"/>
      <c r="JC39" s="772"/>
      <c r="JD39" s="772"/>
      <c r="JE39" s="772"/>
      <c r="JF39" s="772"/>
      <c r="JG39" s="772"/>
      <c r="JH39" s="772"/>
      <c r="JI39" s="772"/>
      <c r="JJ39" s="772"/>
      <c r="JK39" s="772"/>
      <c r="JL39" s="772"/>
      <c r="JM39" s="772"/>
      <c r="JN39" s="772"/>
      <c r="JO39" s="772"/>
      <c r="JP39" s="772"/>
      <c r="JQ39" s="772"/>
      <c r="JR39" s="772"/>
      <c r="JS39" s="772"/>
      <c r="JT39" s="772"/>
      <c r="JU39" s="772"/>
      <c r="JV39" s="772"/>
      <c r="JW39" s="772"/>
      <c r="JX39" s="772"/>
      <c r="JY39" s="772"/>
      <c r="JZ39" s="772"/>
      <c r="KA39" s="772"/>
      <c r="KB39" s="772"/>
      <c r="KC39" s="772"/>
      <c r="KD39" s="772"/>
      <c r="KE39" s="772"/>
      <c r="KF39" s="772"/>
      <c r="KG39" s="772"/>
      <c r="KH39" s="772"/>
      <c r="KI39" s="772"/>
      <c r="KJ39" s="772"/>
      <c r="KK39" s="772"/>
      <c r="KL39" s="772"/>
      <c r="KM39" s="772"/>
      <c r="KN39" s="772"/>
      <c r="KO39" s="772"/>
      <c r="KP39" s="772"/>
      <c r="KQ39" s="772"/>
      <c r="KR39" s="772"/>
      <c r="KS39" s="772"/>
      <c r="KT39" s="772"/>
      <c r="KU39" s="772"/>
      <c r="KV39" s="772"/>
      <c r="KW39" s="772"/>
      <c r="KX39" s="772"/>
      <c r="KY39" s="772"/>
      <c r="KZ39" s="772"/>
      <c r="LA39" s="772"/>
      <c r="LB39" s="772"/>
      <c r="LC39" s="772"/>
      <c r="LD39" s="772"/>
      <c r="LE39" s="772"/>
      <c r="LF39" s="772"/>
      <c r="LG39" s="772"/>
      <c r="LH39" s="772"/>
      <c r="LI39" s="772"/>
      <c r="LJ39" s="772"/>
      <c r="LK39" s="772"/>
      <c r="LL39" s="772"/>
      <c r="LM39" s="772"/>
      <c r="LN39" s="772"/>
      <c r="LO39" s="772"/>
      <c r="LP39" s="772"/>
      <c r="LQ39" s="772"/>
      <c r="LR39" s="772"/>
      <c r="LS39" s="772"/>
      <c r="LT39" s="772"/>
      <c r="LU39" s="772"/>
      <c r="LV39" s="772"/>
      <c r="LW39" s="772"/>
      <c r="LX39" s="772"/>
      <c r="LY39" s="772"/>
      <c r="LZ39" s="772"/>
      <c r="MA39" s="772"/>
      <c r="MB39" s="772"/>
      <c r="MC39" s="772"/>
      <c r="MD39" s="772"/>
      <c r="ME39" s="772"/>
      <c r="MF39" s="772"/>
      <c r="MG39" s="772"/>
      <c r="MH39" s="772"/>
      <c r="MI39" s="772"/>
      <c r="MJ39" s="772"/>
      <c r="MK39" s="772"/>
      <c r="ML39" s="772"/>
      <c r="MM39" s="772"/>
      <c r="MN39" s="772"/>
      <c r="MO39" s="772"/>
      <c r="MP39" s="772"/>
      <c r="MQ39" s="772"/>
      <c r="MR39" s="772"/>
      <c r="MS39" s="772"/>
      <c r="MT39" s="772"/>
      <c r="MU39" s="772"/>
      <c r="MV39" s="772"/>
      <c r="MW39" s="772"/>
      <c r="MX39" s="772"/>
      <c r="MY39" s="772"/>
      <c r="MZ39" s="772"/>
      <c r="NA39" s="772"/>
      <c r="NB39" s="772"/>
      <c r="NC39" s="772"/>
      <c r="ND39" s="772"/>
      <c r="NE39" s="772"/>
      <c r="NF39" s="772"/>
      <c r="NG39" s="772"/>
      <c r="NH39" s="772"/>
      <c r="NI39" s="772"/>
      <c r="NJ39" s="772"/>
      <c r="NK39" s="772"/>
      <c r="NL39" s="772"/>
      <c r="NM39" s="772"/>
      <c r="NN39" s="772"/>
      <c r="NO39" s="772"/>
      <c r="NP39" s="772"/>
      <c r="NQ39" s="772"/>
      <c r="NR39" s="772"/>
      <c r="NS39" s="772"/>
      <c r="NT39" s="772"/>
      <c r="NU39" s="772"/>
      <c r="NV39" s="772"/>
      <c r="NW39" s="772"/>
      <c r="NX39" s="772"/>
      <c r="NY39" s="772"/>
      <c r="NZ39" s="772"/>
      <c r="OA39" s="772"/>
      <c r="OB39" s="772"/>
      <c r="OC39" s="772"/>
      <c r="OD39" s="772"/>
      <c r="OE39" s="772"/>
      <c r="OF39" s="772"/>
      <c r="OG39" s="772"/>
      <c r="OH39" s="772"/>
      <c r="OI39" s="772"/>
      <c r="OJ39" s="772"/>
      <c r="OK39" s="772"/>
      <c r="OL39" s="772"/>
      <c r="OM39" s="772"/>
      <c r="ON39" s="772"/>
      <c r="OO39" s="772"/>
      <c r="OP39" s="772"/>
      <c r="OQ39" s="772"/>
      <c r="OR39" s="772"/>
      <c r="OS39" s="772"/>
      <c r="OT39" s="772"/>
      <c r="OU39" s="772"/>
      <c r="OV39" s="772"/>
      <c r="OW39" s="772"/>
      <c r="OX39" s="772"/>
      <c r="OY39" s="772"/>
      <c r="OZ39" s="772"/>
      <c r="PA39" s="772"/>
      <c r="PB39" s="772"/>
      <c r="PC39" s="772"/>
      <c r="PD39" s="772"/>
      <c r="PE39" s="772"/>
      <c r="PF39" s="772"/>
      <c r="PG39" s="772"/>
      <c r="PH39" s="772"/>
      <c r="PI39" s="772"/>
      <c r="PJ39" s="772"/>
      <c r="PK39" s="772"/>
      <c r="PL39" s="772"/>
      <c r="PM39" s="772"/>
      <c r="PN39" s="772"/>
      <c r="PO39" s="772"/>
      <c r="PP39" s="772"/>
      <c r="PQ39" s="772"/>
      <c r="PR39" s="772"/>
      <c r="PS39" s="772"/>
      <c r="PT39" s="772"/>
      <c r="PU39" s="772"/>
      <c r="PV39" s="772"/>
      <c r="PW39" s="772"/>
      <c r="PX39" s="772"/>
      <c r="PY39" s="772"/>
      <c r="PZ39" s="772"/>
      <c r="QA39" s="772"/>
      <c r="QB39" s="772"/>
      <c r="QC39" s="772"/>
      <c r="QD39" s="772"/>
      <c r="QE39" s="772"/>
      <c r="QF39" s="772"/>
      <c r="QG39" s="772"/>
      <c r="QH39" s="772"/>
      <c r="QI39" s="772"/>
      <c r="QJ39" s="772"/>
      <c r="QK39" s="772"/>
      <c r="QL39" s="772"/>
      <c r="QM39" s="772"/>
      <c r="QN39" s="772"/>
      <c r="QO39" s="772"/>
      <c r="QP39" s="772"/>
      <c r="QQ39" s="772"/>
      <c r="QR39" s="772"/>
      <c r="QS39" s="772"/>
      <c r="QT39" s="772"/>
      <c r="QU39" s="772"/>
      <c r="QV39" s="772"/>
      <c r="QW39" s="772"/>
      <c r="QX39" s="772"/>
      <c r="QY39" s="772"/>
      <c r="QZ39" s="772"/>
      <c r="RA39" s="772"/>
      <c r="RB39" s="772"/>
      <c r="RC39" s="772"/>
      <c r="RD39" s="772"/>
      <c r="RE39" s="772"/>
      <c r="RF39" s="772"/>
      <c r="RG39" s="772"/>
      <c r="RH39" s="772"/>
      <c r="RI39" s="772"/>
      <c r="RJ39" s="772"/>
      <c r="RK39" s="772"/>
      <c r="RL39" s="772"/>
      <c r="RM39" s="772"/>
      <c r="RN39" s="772"/>
      <c r="RO39" s="772"/>
      <c r="RP39" s="772"/>
      <c r="RQ39" s="772"/>
      <c r="RR39" s="772"/>
      <c r="RS39" s="772"/>
      <c r="RT39" s="772"/>
      <c r="RU39" s="772"/>
      <c r="RV39" s="772"/>
      <c r="RW39" s="772"/>
      <c r="RX39" s="772"/>
      <c r="RY39" s="772"/>
      <c r="RZ39" s="772"/>
      <c r="SA39" s="772"/>
      <c r="SB39" s="772"/>
      <c r="SC39" s="772"/>
      <c r="SD39" s="772"/>
      <c r="SE39" s="772"/>
      <c r="SF39" s="772"/>
      <c r="SG39" s="772"/>
      <c r="SH39" s="772"/>
      <c r="SI39" s="772"/>
      <c r="SJ39" s="772"/>
      <c r="SK39" s="772"/>
      <c r="SL39" s="772"/>
      <c r="SM39" s="772"/>
      <c r="SN39" s="772"/>
      <c r="SO39" s="772"/>
      <c r="SP39" s="772"/>
      <c r="SQ39" s="772"/>
      <c r="SR39" s="772"/>
      <c r="SS39" s="772"/>
      <c r="ST39" s="772"/>
      <c r="SU39" s="772"/>
      <c r="SV39" s="772"/>
      <c r="SW39" s="772"/>
      <c r="SX39" s="772"/>
      <c r="SY39" s="772"/>
      <c r="SZ39" s="772"/>
      <c r="TA39" s="772"/>
      <c r="TB39" s="772"/>
      <c r="TC39" s="772"/>
      <c r="TD39" s="772"/>
      <c r="TE39" s="772"/>
      <c r="TF39" s="772"/>
      <c r="TG39" s="772"/>
      <c r="TH39" s="772"/>
      <c r="TI39" s="772"/>
      <c r="TJ39" s="772"/>
      <c r="TK39" s="772"/>
      <c r="TL39" s="772"/>
      <c r="TM39" s="772"/>
      <c r="TN39" s="772"/>
      <c r="TO39" s="772"/>
      <c r="TP39" s="772"/>
      <c r="TQ39" s="772"/>
      <c r="TR39" s="772"/>
      <c r="TS39" s="772"/>
      <c r="TT39" s="772"/>
      <c r="TU39" s="772"/>
      <c r="TV39" s="772"/>
      <c r="TW39" s="772"/>
      <c r="TX39" s="772"/>
      <c r="TY39" s="772"/>
      <c r="TZ39" s="772"/>
      <c r="UA39" s="772"/>
      <c r="UB39" s="772"/>
      <c r="UC39" s="772"/>
      <c r="UD39" s="772"/>
      <c r="UE39" s="772"/>
      <c r="UF39" s="772"/>
      <c r="UG39" s="772"/>
      <c r="UH39" s="772"/>
      <c r="UI39" s="772"/>
      <c r="UJ39" s="772"/>
      <c r="UK39" s="772"/>
      <c r="UL39" s="772"/>
      <c r="UM39" s="772"/>
      <c r="UN39" s="772"/>
      <c r="UO39" s="772"/>
      <c r="UP39" s="772"/>
      <c r="UQ39" s="772"/>
      <c r="UR39" s="772"/>
      <c r="US39" s="772"/>
      <c r="UT39" s="772"/>
      <c r="UU39" s="772"/>
      <c r="UV39" s="772"/>
      <c r="UW39" s="772"/>
      <c r="UX39" s="772"/>
      <c r="UY39" s="772"/>
      <c r="UZ39" s="772"/>
      <c r="VA39" s="772"/>
      <c r="VB39" s="772"/>
      <c r="VC39" s="772"/>
      <c r="VD39" s="772"/>
      <c r="VE39" s="772"/>
      <c r="VF39" s="772"/>
      <c r="VG39" s="772"/>
      <c r="VH39" s="772"/>
      <c r="VI39" s="772"/>
      <c r="VJ39" s="772"/>
      <c r="VK39" s="772"/>
      <c r="VL39" s="772"/>
      <c r="VM39" s="772"/>
      <c r="VN39" s="772"/>
      <c r="VO39" s="772"/>
      <c r="VP39" s="772"/>
      <c r="VQ39" s="772"/>
      <c r="VR39" s="772"/>
      <c r="VS39" s="772"/>
      <c r="VT39" s="772"/>
      <c r="VU39" s="772"/>
      <c r="VV39" s="772"/>
      <c r="VW39" s="772"/>
      <c r="VX39" s="772"/>
      <c r="VY39" s="772"/>
      <c r="VZ39" s="772"/>
      <c r="WA39" s="772"/>
      <c r="WB39" s="772"/>
      <c r="WC39" s="772"/>
      <c r="WD39" s="772"/>
      <c r="WE39" s="772"/>
      <c r="WF39" s="772"/>
      <c r="WG39" s="772"/>
      <c r="WH39" s="772"/>
      <c r="WI39" s="772"/>
      <c r="WJ39" s="772"/>
      <c r="WK39" s="772"/>
      <c r="WL39" s="772"/>
      <c r="WM39" s="772"/>
      <c r="WN39" s="772"/>
      <c r="WO39" s="772"/>
      <c r="WP39" s="772"/>
      <c r="WQ39" s="772"/>
      <c r="WR39" s="772"/>
      <c r="WS39" s="772"/>
      <c r="WT39" s="772"/>
      <c r="WU39" s="772"/>
      <c r="WV39" s="772"/>
      <c r="WW39" s="772"/>
      <c r="WX39" s="772"/>
      <c r="WY39" s="772"/>
      <c r="WZ39" s="772"/>
      <c r="XA39" s="772"/>
      <c r="XB39" s="772"/>
      <c r="XC39" s="772"/>
      <c r="XD39" s="772"/>
      <c r="XE39" s="772"/>
      <c r="XF39" s="772"/>
      <c r="XG39" s="772"/>
      <c r="XH39" s="772"/>
      <c r="XI39" s="772"/>
      <c r="XJ39" s="772"/>
      <c r="XK39" s="772"/>
      <c r="XL39" s="772"/>
      <c r="XM39" s="772"/>
      <c r="XN39" s="772"/>
      <c r="XO39" s="772"/>
      <c r="XP39" s="772"/>
      <c r="XQ39" s="772"/>
      <c r="XR39" s="772"/>
      <c r="XS39" s="772"/>
      <c r="XT39" s="772"/>
      <c r="XU39" s="772"/>
      <c r="XV39" s="772"/>
      <c r="XW39" s="772"/>
      <c r="XX39" s="772"/>
      <c r="XY39" s="772"/>
      <c r="XZ39" s="772"/>
      <c r="YA39" s="772"/>
      <c r="YB39" s="772"/>
      <c r="YC39" s="772"/>
      <c r="YD39" s="772"/>
      <c r="YE39" s="772"/>
      <c r="YF39" s="772"/>
      <c r="YG39" s="772"/>
      <c r="YH39" s="772"/>
      <c r="YI39" s="772"/>
      <c r="YJ39" s="772"/>
      <c r="YK39" s="772"/>
      <c r="YL39" s="772"/>
      <c r="YM39" s="772"/>
      <c r="YN39" s="772"/>
      <c r="YO39" s="772"/>
      <c r="YP39" s="772"/>
      <c r="YQ39" s="772"/>
      <c r="YR39" s="772"/>
      <c r="YS39" s="772"/>
      <c r="YT39" s="772"/>
      <c r="YU39" s="772"/>
      <c r="YV39" s="772"/>
      <c r="YW39" s="772"/>
      <c r="YX39" s="772"/>
      <c r="YY39" s="772"/>
      <c r="YZ39" s="772"/>
      <c r="ZA39" s="772"/>
      <c r="ZB39" s="772"/>
      <c r="ZC39" s="772"/>
      <c r="ZD39" s="772"/>
      <c r="ZE39" s="772"/>
      <c r="ZF39" s="772"/>
      <c r="ZG39" s="772"/>
      <c r="ZH39" s="772"/>
      <c r="ZI39" s="772"/>
      <c r="ZJ39" s="772"/>
      <c r="ZK39" s="772"/>
      <c r="ZL39" s="772"/>
      <c r="ZM39" s="772"/>
      <c r="ZN39" s="772"/>
      <c r="ZO39" s="772"/>
      <c r="ZP39" s="772"/>
      <c r="ZQ39" s="772"/>
      <c r="ZR39" s="772"/>
      <c r="ZS39" s="772"/>
      <c r="ZT39" s="772"/>
      <c r="ZU39" s="772"/>
      <c r="ZV39" s="772"/>
      <c r="ZW39" s="772"/>
      <c r="ZX39" s="772"/>
      <c r="ZY39" s="772"/>
      <c r="ZZ39" s="772"/>
      <c r="AAA39" s="772"/>
      <c r="AAB39" s="772"/>
      <c r="AAC39" s="772"/>
      <c r="AAD39" s="772"/>
      <c r="AAE39" s="772"/>
      <c r="AAF39" s="772"/>
      <c r="AAG39" s="772"/>
      <c r="AAH39" s="772"/>
      <c r="AAI39" s="772"/>
      <c r="AAJ39" s="772"/>
      <c r="AAK39" s="772"/>
      <c r="AAL39" s="772"/>
      <c r="AAM39" s="772"/>
      <c r="AAN39" s="772"/>
      <c r="AAO39" s="772"/>
      <c r="AAP39" s="772"/>
      <c r="AAQ39" s="772"/>
      <c r="AAR39" s="772"/>
      <c r="AAS39" s="772"/>
      <c r="AAT39" s="772"/>
      <c r="AAU39" s="772"/>
      <c r="AAV39" s="772"/>
      <c r="AAW39" s="772"/>
      <c r="AAX39" s="772"/>
      <c r="AAY39" s="772"/>
      <c r="AAZ39" s="772"/>
      <c r="ABA39" s="772"/>
      <c r="ABB39" s="772"/>
      <c r="ABC39" s="772"/>
      <c r="ABD39" s="772"/>
      <c r="ABE39" s="772"/>
      <c r="ABF39" s="772"/>
      <c r="ABG39" s="772"/>
      <c r="ABH39" s="772"/>
      <c r="ABI39" s="772"/>
      <c r="ABJ39" s="772"/>
      <c r="ABK39" s="772"/>
      <c r="ABL39" s="772"/>
      <c r="ABM39" s="772"/>
      <c r="ABN39" s="772"/>
      <c r="ABO39" s="772"/>
      <c r="ABP39" s="772"/>
      <c r="ABQ39" s="772"/>
      <c r="ABR39" s="772"/>
      <c r="ABS39" s="772"/>
      <c r="ABT39" s="772"/>
      <c r="ABU39" s="772"/>
      <c r="ABV39" s="772"/>
      <c r="ABW39" s="772"/>
      <c r="ABX39" s="772"/>
      <c r="ABY39" s="772"/>
      <c r="ABZ39" s="772"/>
      <c r="ACA39" s="772"/>
      <c r="ACB39" s="772"/>
      <c r="ACC39" s="772"/>
      <c r="ACD39" s="772"/>
      <c r="ACE39" s="772"/>
      <c r="ACF39" s="772"/>
      <c r="ACG39" s="772"/>
      <c r="ACH39" s="772"/>
      <c r="ACI39" s="772"/>
      <c r="ACJ39" s="772"/>
      <c r="ACK39" s="772"/>
      <c r="ACL39" s="772"/>
      <c r="ACM39" s="772"/>
      <c r="ACN39" s="772"/>
      <c r="ACO39" s="772"/>
      <c r="ACP39" s="772"/>
      <c r="ACQ39" s="772"/>
      <c r="ACR39" s="772"/>
      <c r="ACS39" s="772"/>
      <c r="ACT39" s="772"/>
      <c r="ACU39" s="772"/>
      <c r="ACV39" s="772"/>
      <c r="ACW39" s="772"/>
      <c r="ACX39" s="772"/>
      <c r="ACY39" s="772"/>
      <c r="ACZ39" s="772"/>
      <c r="ADA39" s="772"/>
      <c r="ADB39" s="772"/>
      <c r="ADC39" s="772"/>
      <c r="ADD39" s="772"/>
      <c r="ADE39" s="772"/>
      <c r="ADF39" s="772"/>
      <c r="ADG39" s="772"/>
      <c r="ADH39" s="772"/>
      <c r="ADI39" s="772"/>
      <c r="ADJ39" s="772"/>
      <c r="ADK39" s="772"/>
      <c r="ADL39" s="772"/>
      <c r="ADM39" s="772"/>
      <c r="ADN39" s="772"/>
      <c r="ADO39" s="772"/>
      <c r="ADP39" s="772"/>
      <c r="ADQ39" s="772"/>
      <c r="ADR39" s="772"/>
      <c r="ADS39" s="772"/>
      <c r="ADT39" s="772"/>
      <c r="ADU39" s="772"/>
      <c r="ADV39" s="772"/>
      <c r="ADW39" s="772"/>
      <c r="ADX39" s="772"/>
      <c r="ADY39" s="772"/>
      <c r="ADZ39" s="772"/>
      <c r="AEA39" s="772"/>
      <c r="AEB39" s="772"/>
      <c r="AEC39" s="772"/>
      <c r="AED39" s="772"/>
      <c r="AEE39" s="772"/>
      <c r="AEF39" s="772"/>
      <c r="AEG39" s="772"/>
      <c r="AEH39" s="772"/>
      <c r="AEI39" s="772"/>
      <c r="AEJ39" s="772"/>
      <c r="AEK39" s="772"/>
      <c r="AEL39" s="772"/>
      <c r="AEM39" s="772"/>
      <c r="AEN39" s="772"/>
      <c r="AEO39" s="772"/>
      <c r="AEP39" s="772"/>
      <c r="AEQ39" s="772"/>
      <c r="AER39" s="772"/>
      <c r="AES39" s="772"/>
      <c r="AET39" s="772"/>
      <c r="AEU39" s="772"/>
      <c r="AEV39" s="772"/>
      <c r="AEW39" s="772"/>
      <c r="AEX39" s="772"/>
      <c r="AEY39" s="772"/>
      <c r="AEZ39" s="772"/>
      <c r="AFA39" s="772"/>
      <c r="AFB39" s="772"/>
      <c r="AFC39" s="772"/>
      <c r="AFD39" s="772"/>
      <c r="AFE39" s="772"/>
      <c r="AFF39" s="772"/>
      <c r="AFG39" s="772"/>
      <c r="AFH39" s="772"/>
      <c r="AFI39" s="772"/>
      <c r="AFJ39" s="772"/>
      <c r="AFK39" s="772"/>
      <c r="AFL39" s="772"/>
      <c r="AFM39" s="772"/>
      <c r="AFN39" s="772"/>
      <c r="AFO39" s="772"/>
      <c r="AFP39" s="772"/>
      <c r="AFQ39" s="772"/>
      <c r="AFR39" s="772"/>
      <c r="AFS39" s="772"/>
      <c r="AFT39" s="772"/>
      <c r="AFU39" s="772"/>
      <c r="AFV39" s="772"/>
      <c r="AFW39" s="772"/>
      <c r="AFX39" s="772"/>
      <c r="AFY39" s="772"/>
      <c r="AFZ39" s="772"/>
      <c r="AGA39" s="772"/>
      <c r="AGB39" s="772"/>
      <c r="AGC39" s="772"/>
      <c r="AGD39" s="772"/>
      <c r="AGE39" s="772"/>
      <c r="AGF39" s="772"/>
      <c r="AGG39" s="772"/>
      <c r="AGH39" s="772"/>
      <c r="AGI39" s="772"/>
      <c r="AGJ39" s="772"/>
      <c r="AGK39" s="772"/>
      <c r="AGL39" s="772"/>
      <c r="AGM39" s="772"/>
      <c r="AGN39" s="772"/>
      <c r="AGO39" s="772"/>
      <c r="AGP39" s="772"/>
      <c r="AGQ39" s="772"/>
      <c r="AGR39" s="772"/>
      <c r="AGS39" s="772"/>
      <c r="AGT39" s="772"/>
      <c r="AGU39" s="772"/>
      <c r="AGV39" s="772"/>
      <c r="AGW39" s="772"/>
      <c r="AGX39" s="772"/>
      <c r="AGY39" s="772"/>
      <c r="AGZ39" s="772"/>
      <c r="AHA39" s="772"/>
      <c r="AHB39" s="772"/>
      <c r="AHC39" s="772"/>
      <c r="AHD39" s="772"/>
      <c r="AHE39" s="772"/>
      <c r="AHF39" s="772"/>
      <c r="AHG39" s="772"/>
      <c r="AHH39" s="772"/>
      <c r="AHI39" s="772"/>
      <c r="AHJ39" s="772"/>
      <c r="AHK39" s="772"/>
      <c r="AHL39" s="772"/>
      <c r="AHM39" s="772"/>
      <c r="AHN39" s="772"/>
      <c r="AHO39" s="772"/>
      <c r="AHP39" s="772"/>
      <c r="AHQ39" s="772"/>
      <c r="AHR39" s="772"/>
      <c r="AHS39" s="772"/>
      <c r="AHT39" s="772"/>
      <c r="AHU39" s="772"/>
      <c r="AHV39" s="772"/>
      <c r="AHW39" s="772"/>
      <c r="AHX39" s="772"/>
      <c r="AHY39" s="772"/>
      <c r="AHZ39" s="772"/>
      <c r="AIA39" s="772"/>
      <c r="AIB39" s="772"/>
      <c r="AIC39" s="772"/>
      <c r="AID39" s="772"/>
      <c r="AIE39" s="772"/>
      <c r="AIF39" s="772"/>
      <c r="AIG39" s="772"/>
      <c r="AIH39" s="772"/>
      <c r="AII39" s="772"/>
      <c r="AIJ39" s="772"/>
      <c r="AIK39" s="772"/>
      <c r="AIL39" s="772"/>
      <c r="AIM39" s="772"/>
      <c r="AIN39" s="772"/>
      <c r="AIO39" s="772"/>
      <c r="AIP39" s="772"/>
      <c r="AIQ39" s="772"/>
      <c r="AIR39" s="772"/>
      <c r="AIS39" s="772"/>
      <c r="AIT39" s="772"/>
      <c r="AIU39" s="772"/>
      <c r="AIV39" s="772"/>
      <c r="AIW39" s="772"/>
      <c r="AIX39" s="772"/>
      <c r="AIY39" s="772"/>
      <c r="AIZ39" s="772"/>
      <c r="AJA39" s="772"/>
      <c r="AJB39" s="772"/>
      <c r="AJC39" s="772"/>
      <c r="AJD39" s="772"/>
      <c r="AJE39" s="772"/>
      <c r="AJF39" s="772"/>
      <c r="AJG39" s="772"/>
      <c r="AJH39" s="772"/>
      <c r="AJI39" s="772"/>
      <c r="AJJ39" s="772"/>
      <c r="AJK39" s="772"/>
      <c r="AJL39" s="772"/>
      <c r="AJM39" s="772"/>
      <c r="AJN39" s="772"/>
      <c r="AJO39" s="772"/>
      <c r="AJP39" s="772"/>
      <c r="AJQ39" s="772"/>
      <c r="AJR39" s="772"/>
      <c r="AJS39" s="772"/>
      <c r="AJT39" s="772"/>
      <c r="AJU39" s="772"/>
      <c r="AJV39" s="772"/>
      <c r="AJW39" s="772"/>
      <c r="AJX39" s="772"/>
      <c r="AJY39" s="772"/>
      <c r="AJZ39" s="772"/>
      <c r="AKA39" s="772"/>
      <c r="AKB39" s="772"/>
      <c r="AKC39" s="772"/>
      <c r="AKD39" s="772"/>
      <c r="AKE39" s="772"/>
      <c r="AKF39" s="772"/>
      <c r="AKG39" s="772"/>
      <c r="AKH39" s="772"/>
      <c r="AKI39" s="772"/>
      <c r="AKJ39" s="772"/>
      <c r="AKK39" s="772"/>
      <c r="AKL39" s="772"/>
      <c r="AKM39" s="772"/>
      <c r="AKN39" s="772"/>
      <c r="AKO39" s="772"/>
      <c r="AKP39" s="772"/>
      <c r="AKQ39" s="772"/>
      <c r="AKR39" s="772"/>
      <c r="AKS39" s="772"/>
      <c r="AKT39" s="772"/>
      <c r="AKU39" s="772"/>
      <c r="AKV39" s="772"/>
      <c r="AKW39" s="772"/>
      <c r="AKX39" s="772"/>
      <c r="AKY39" s="772"/>
      <c r="AKZ39" s="772"/>
      <c r="ALA39" s="772"/>
      <c r="ALB39" s="772"/>
      <c r="ALC39" s="772"/>
      <c r="ALD39" s="772"/>
      <c r="ALE39" s="772"/>
      <c r="ALF39" s="772"/>
      <c r="ALG39" s="772"/>
      <c r="ALH39" s="772"/>
      <c r="ALI39" s="772"/>
      <c r="ALJ39" s="772"/>
      <c r="ALK39" s="772"/>
      <c r="ALL39" s="772"/>
      <c r="ALM39" s="772"/>
      <c r="ALN39" s="772"/>
      <c r="ALO39" s="772"/>
      <c r="ALP39" s="772"/>
      <c r="ALQ39" s="772"/>
      <c r="ALR39" s="772"/>
      <c r="ALS39" s="772"/>
      <c r="ALT39" s="772"/>
      <c r="ALU39" s="772"/>
      <c r="ALV39" s="772"/>
      <c r="ALW39" s="772"/>
      <c r="ALX39" s="772"/>
      <c r="ALY39" s="772"/>
      <c r="ALZ39" s="772"/>
      <c r="AMA39" s="772"/>
      <c r="AMB39" s="772"/>
      <c r="AMC39" s="772"/>
      <c r="AMD39" s="772"/>
      <c r="AME39" s="772"/>
      <c r="AMF39" s="772"/>
      <c r="AMG39" s="772"/>
      <c r="AMH39" s="772"/>
      <c r="AMI39" s="772"/>
      <c r="AMJ39" s="772"/>
      <c r="AMK39" s="772"/>
    </row>
    <row r="40" spans="1:1025">
      <c r="A40" s="807"/>
      <c r="B40" s="814"/>
      <c r="C40" s="811"/>
      <c r="D40" s="815"/>
      <c r="E40" s="774"/>
      <c r="F40" s="483"/>
      <c r="G40" s="813"/>
    </row>
    <row r="41" spans="1:1025" ht="87.5" customHeight="1">
      <c r="A41" s="816" t="s">
        <v>2224</v>
      </c>
      <c r="B41" s="817" t="s">
        <v>2226</v>
      </c>
      <c r="C41" s="811"/>
      <c r="D41" s="815" t="s">
        <v>183</v>
      </c>
      <c r="E41" s="774">
        <v>1</v>
      </c>
      <c r="F41" s="821"/>
      <c r="G41" s="818">
        <f>F41*E41</f>
        <v>0</v>
      </c>
    </row>
    <row r="42" spans="1:1025" ht="16" customHeight="1">
      <c r="A42" s="816"/>
      <c r="B42" s="817"/>
      <c r="C42" s="811"/>
      <c r="D42" s="815"/>
      <c r="E42" s="774"/>
      <c r="F42" s="483"/>
      <c r="G42" s="818"/>
    </row>
    <row r="43" spans="1:1025" ht="16.5" customHeight="1">
      <c r="A43" s="819" t="s">
        <v>2227</v>
      </c>
      <c r="B43" s="817" t="s">
        <v>2228</v>
      </c>
      <c r="C43" s="811"/>
      <c r="D43" s="815" t="s">
        <v>183</v>
      </c>
      <c r="E43" s="774">
        <v>1</v>
      </c>
      <c r="F43" s="821"/>
      <c r="G43" s="818">
        <f>F43*E43</f>
        <v>0</v>
      </c>
    </row>
    <row r="44" spans="1:1025">
      <c r="A44" s="156"/>
      <c r="B44" s="157" t="s">
        <v>195</v>
      </c>
      <c r="C44" s="158"/>
      <c r="D44" s="159"/>
      <c r="E44" s="160"/>
      <c r="F44" s="161"/>
      <c r="G44" s="162">
        <f>SUM(G21:G41)</f>
        <v>0</v>
      </c>
    </row>
    <row r="45" spans="1:1025">
      <c r="B45" s="144"/>
      <c r="C45" s="149"/>
      <c r="D45" s="155"/>
      <c r="E45" s="134"/>
      <c r="F45" s="135"/>
      <c r="G45" s="138"/>
    </row>
  </sheetData>
  <mergeCells count="1">
    <mergeCell ref="D35:E35"/>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AMK152"/>
  <sheetViews>
    <sheetView view="pageBreakPreview" zoomScale="90" zoomScaleNormal="100" zoomScaleSheetLayoutView="90" zoomScalePageLayoutView="90" workbookViewId="0">
      <selection activeCell="D12" sqref="D12"/>
    </sheetView>
  </sheetViews>
  <sheetFormatPr defaultColWidth="8.81640625" defaultRowHeight="13.5"/>
  <cols>
    <col min="1" max="1" width="13.36328125" style="166" customWidth="1"/>
    <col min="2" max="2" width="79.6328125" style="167" customWidth="1"/>
    <col min="3" max="3" width="14.453125" style="168" customWidth="1"/>
    <col min="4" max="4" width="7.36328125" style="169" customWidth="1"/>
    <col min="5" max="5" width="11.36328125" style="170" customWidth="1"/>
    <col min="6" max="6" width="10.6328125" style="171" customWidth="1"/>
    <col min="7" max="7" width="21" style="172" customWidth="1"/>
    <col min="8" max="8" width="7.6328125" style="173" customWidth="1"/>
    <col min="9" max="9" width="6.6328125" style="173" customWidth="1"/>
    <col min="10" max="10" width="3.453125" style="174" customWidth="1"/>
    <col min="11" max="1025" width="9.1796875" style="175" customWidth="1"/>
  </cols>
  <sheetData>
    <row r="2" spans="1:7">
      <c r="A2" s="106" t="s">
        <v>10</v>
      </c>
      <c r="B2" s="107" t="str">
        <f>'NASLOVNA STRAN'!C27</f>
        <v>Obalni dom upokojencev Koper</v>
      </c>
      <c r="C2" s="108"/>
      <c r="D2" s="109"/>
      <c r="E2" s="176"/>
      <c r="F2" s="110"/>
      <c r="G2" s="111"/>
    </row>
    <row r="3" spans="1:7" s="177" customFormat="1">
      <c r="A3" s="106" t="s">
        <v>198</v>
      </c>
      <c r="B3" s="107" t="str">
        <f>'NASLOVNA STRAN'!$C$30</f>
        <v>Bivalna enota Bella Vista</v>
      </c>
      <c r="C3" s="108"/>
      <c r="D3" s="109"/>
      <c r="E3" s="176"/>
      <c r="F3" s="110"/>
      <c r="G3" s="111"/>
    </row>
    <row r="4" spans="1:7" s="177" customFormat="1">
      <c r="A4" s="106" t="s">
        <v>161</v>
      </c>
      <c r="B4" s="112">
        <f>'NASLOVNA STRAN'!$C$13</f>
        <v>0</v>
      </c>
      <c r="C4" s="108"/>
      <c r="D4" s="109"/>
      <c r="E4" s="176"/>
      <c r="F4" s="110"/>
      <c r="G4" s="111"/>
    </row>
    <row r="5" spans="1:7" s="177" customFormat="1">
      <c r="A5" s="106"/>
      <c r="B5" s="107"/>
      <c r="C5" s="108"/>
      <c r="D5" s="109"/>
      <c r="E5" s="176"/>
      <c r="F5" s="110"/>
      <c r="G5" s="111"/>
    </row>
    <row r="6" spans="1:7" s="177" customFormat="1">
      <c r="A6" s="178" t="s">
        <v>20</v>
      </c>
      <c r="B6" s="179" t="s">
        <v>1475</v>
      </c>
      <c r="C6" s="179"/>
      <c r="D6" s="180"/>
      <c r="E6" s="181"/>
      <c r="F6" s="182"/>
      <c r="G6" s="183"/>
    </row>
    <row r="7" spans="1:7" s="177" customFormat="1">
      <c r="A7" s="106"/>
      <c r="B7" s="107"/>
      <c r="C7" s="108"/>
      <c r="D7" s="109"/>
      <c r="E7" s="176"/>
      <c r="F7" s="110"/>
      <c r="G7" s="111"/>
    </row>
    <row r="8" spans="1:7" s="177" customFormat="1">
      <c r="A8" s="178" t="s">
        <v>28</v>
      </c>
      <c r="B8" s="179" t="s">
        <v>29</v>
      </c>
      <c r="C8" s="179"/>
      <c r="D8" s="180"/>
      <c r="E8" s="181"/>
      <c r="F8" s="182"/>
      <c r="G8" s="183"/>
    </row>
    <row r="9" spans="1:7">
      <c r="A9" s="184"/>
      <c r="B9" s="185"/>
      <c r="C9" s="186"/>
      <c r="D9" s="187"/>
      <c r="E9" s="188"/>
      <c r="F9" s="189"/>
      <c r="G9" s="190"/>
    </row>
    <row r="10" spans="1:7" ht="27">
      <c r="A10" s="191" t="s">
        <v>162</v>
      </c>
      <c r="B10" s="192" t="s">
        <v>163</v>
      </c>
      <c r="C10" s="193" t="s">
        <v>164</v>
      </c>
      <c r="D10" s="116" t="s">
        <v>165</v>
      </c>
      <c r="E10" s="194" t="s">
        <v>166</v>
      </c>
      <c r="F10" s="118" t="s">
        <v>167</v>
      </c>
      <c r="G10" s="119" t="s">
        <v>199</v>
      </c>
    </row>
    <row r="11" spans="1:7" ht="44" customHeight="1">
      <c r="A11" s="195"/>
      <c r="B11" s="196" t="s">
        <v>200</v>
      </c>
      <c r="C11" s="197"/>
      <c r="D11" s="198"/>
      <c r="E11" s="199"/>
      <c r="F11" s="200"/>
      <c r="G11" s="201"/>
    </row>
    <row r="12" spans="1:7">
      <c r="A12" s="202"/>
      <c r="B12" s="203"/>
      <c r="C12" s="204"/>
      <c r="D12" s="205"/>
      <c r="E12" s="206"/>
      <c r="F12" s="207"/>
    </row>
    <row r="13" spans="1:7" ht="13" customHeight="1">
      <c r="A13" s="208"/>
      <c r="B13" s="838" t="s">
        <v>169</v>
      </c>
      <c r="C13" s="838"/>
    </row>
    <row r="14" spans="1:7">
      <c r="A14" s="208"/>
      <c r="B14" s="209"/>
      <c r="C14" s="210"/>
    </row>
    <row r="15" spans="1:7" ht="43.5" customHeight="1">
      <c r="A15" s="208"/>
      <c r="B15" s="839" t="s">
        <v>201</v>
      </c>
      <c r="C15" s="839"/>
    </row>
    <row r="16" spans="1:7" s="177" customFormat="1" ht="55.5" customHeight="1">
      <c r="A16" s="208"/>
      <c r="B16" s="839" t="s">
        <v>202</v>
      </c>
      <c r="C16" s="839"/>
      <c r="D16" s="169"/>
      <c r="E16" s="170"/>
      <c r="F16" s="171"/>
      <c r="G16" s="172"/>
    </row>
    <row r="17" spans="1:7" s="212" customFormat="1" ht="20.25" customHeight="1">
      <c r="A17" s="208"/>
      <c r="B17" s="840" t="s">
        <v>203</v>
      </c>
      <c r="C17" s="840"/>
      <c r="D17" s="169"/>
      <c r="E17" s="170"/>
      <c r="F17" s="171"/>
      <c r="G17" s="172"/>
    </row>
    <row r="18" spans="1:7" s="212" customFormat="1" ht="308.25" customHeight="1">
      <c r="A18" s="208"/>
      <c r="B18" s="832" t="s">
        <v>204</v>
      </c>
      <c r="C18" s="832"/>
      <c r="D18" s="169"/>
      <c r="E18" s="170"/>
      <c r="F18" s="171"/>
      <c r="G18" s="172"/>
    </row>
    <row r="19" spans="1:7" s="212" customFormat="1" ht="87.75" customHeight="1">
      <c r="A19" s="208"/>
      <c r="B19" s="832" t="s">
        <v>205</v>
      </c>
      <c r="C19" s="832"/>
      <c r="D19" s="169"/>
      <c r="E19" s="170"/>
      <c r="F19" s="171"/>
      <c r="G19" s="172"/>
    </row>
    <row r="20" spans="1:7" s="212" customFormat="1" ht="27" customHeight="1">
      <c r="A20" s="208"/>
      <c r="B20" s="832" t="s">
        <v>206</v>
      </c>
      <c r="C20" s="832"/>
      <c r="D20" s="169"/>
      <c r="E20" s="170"/>
      <c r="F20" s="171"/>
      <c r="G20" s="172"/>
    </row>
    <row r="21" spans="1:7" s="212" customFormat="1" ht="15.5" customHeight="1">
      <c r="A21" s="208"/>
      <c r="B21" s="832" t="s">
        <v>207</v>
      </c>
      <c r="C21" s="832"/>
      <c r="D21" s="169"/>
      <c r="E21" s="170"/>
      <c r="F21" s="171"/>
      <c r="G21" s="172"/>
    </row>
    <row r="22" spans="1:7" s="212" customFormat="1" ht="30.75" customHeight="1">
      <c r="A22" s="208"/>
      <c r="B22" s="832" t="s">
        <v>208</v>
      </c>
      <c r="C22" s="832"/>
      <c r="D22" s="169"/>
      <c r="E22" s="170"/>
      <c r="F22" s="171"/>
      <c r="G22" s="172"/>
    </row>
    <row r="23" spans="1:7" s="212" customFormat="1" ht="18" customHeight="1">
      <c r="A23" s="208"/>
      <c r="B23" s="835" t="s">
        <v>209</v>
      </c>
      <c r="C23" s="835"/>
      <c r="D23" s="169"/>
      <c r="E23" s="170"/>
      <c r="F23" s="171"/>
      <c r="G23" s="172"/>
    </row>
    <row r="24" spans="1:7" s="212" customFormat="1" ht="56" customHeight="1">
      <c r="A24" s="208"/>
      <c r="B24" s="832" t="s">
        <v>210</v>
      </c>
      <c r="C24" s="832"/>
      <c r="D24" s="169"/>
      <c r="E24" s="170"/>
      <c r="F24" s="171"/>
      <c r="G24" s="172"/>
    </row>
    <row r="25" spans="1:7" s="212" customFormat="1" ht="19.25" customHeight="1">
      <c r="A25" s="208"/>
      <c r="B25" s="835" t="s">
        <v>211</v>
      </c>
      <c r="C25" s="835"/>
      <c r="D25" s="169"/>
      <c r="E25" s="170"/>
      <c r="F25" s="171"/>
      <c r="G25" s="172"/>
    </row>
    <row r="26" spans="1:7" s="212" customFormat="1" ht="68.5" customHeight="1">
      <c r="A26" s="208"/>
      <c r="B26" s="832" t="s">
        <v>212</v>
      </c>
      <c r="C26" s="832"/>
      <c r="D26" s="169"/>
      <c r="E26" s="170"/>
      <c r="F26" s="171"/>
      <c r="G26" s="172"/>
    </row>
    <row r="27" spans="1:7" s="212" customFormat="1" ht="27.5" customHeight="1">
      <c r="A27" s="208"/>
      <c r="B27" s="832" t="s">
        <v>213</v>
      </c>
      <c r="C27" s="832"/>
      <c r="D27" s="169"/>
      <c r="E27" s="170"/>
      <c r="F27" s="171"/>
      <c r="G27" s="172"/>
    </row>
    <row r="28" spans="1:7" s="212" customFormat="1">
      <c r="A28" s="208"/>
      <c r="B28" s="213"/>
      <c r="C28" s="210"/>
      <c r="D28" s="169"/>
      <c r="E28" s="170"/>
      <c r="F28" s="171"/>
      <c r="G28" s="172"/>
    </row>
    <row r="29" spans="1:7" s="212" customFormat="1" ht="28.25" customHeight="1">
      <c r="A29" s="208"/>
      <c r="B29" s="835" t="s">
        <v>214</v>
      </c>
      <c r="C29" s="835"/>
      <c r="D29" s="169"/>
      <c r="E29" s="170"/>
      <c r="F29" s="171"/>
      <c r="G29" s="172"/>
    </row>
    <row r="30" spans="1:7" s="212" customFormat="1" ht="69" customHeight="1">
      <c r="A30" s="166"/>
      <c r="B30" s="832" t="s">
        <v>215</v>
      </c>
      <c r="C30" s="832"/>
      <c r="D30" s="169"/>
      <c r="E30" s="170"/>
      <c r="F30" s="171"/>
      <c r="G30" s="172"/>
    </row>
    <row r="31" spans="1:7" s="212" customFormat="1">
      <c r="A31" s="214"/>
      <c r="B31" s="213"/>
      <c r="C31" s="215"/>
      <c r="D31" s="216"/>
      <c r="E31" s="217"/>
      <c r="F31" s="218"/>
      <c r="G31" s="190"/>
    </row>
    <row r="32" spans="1:7" s="212" customFormat="1" ht="17.5" customHeight="1">
      <c r="A32" s="214"/>
      <c r="B32" s="837" t="s">
        <v>216</v>
      </c>
      <c r="C32" s="837"/>
      <c r="D32" s="216"/>
      <c r="E32" s="217"/>
      <c r="F32" s="218"/>
      <c r="G32" s="190"/>
    </row>
    <row r="33" spans="1:7" s="212" customFormat="1" ht="17.5" customHeight="1">
      <c r="A33" s="214"/>
      <c r="B33" s="835" t="s">
        <v>217</v>
      </c>
      <c r="C33" s="835"/>
      <c r="D33" s="216"/>
      <c r="E33" s="217"/>
      <c r="F33" s="218"/>
      <c r="G33" s="190"/>
    </row>
    <row r="34" spans="1:7" s="212" customFormat="1" ht="93.75" customHeight="1">
      <c r="A34" s="214"/>
      <c r="B34" s="832" t="s">
        <v>218</v>
      </c>
      <c r="C34" s="832"/>
      <c r="D34" s="216"/>
      <c r="E34" s="217"/>
      <c r="F34" s="218"/>
      <c r="G34" s="190"/>
    </row>
    <row r="35" spans="1:7" s="212" customFormat="1" ht="31.5" customHeight="1">
      <c r="A35" s="214"/>
      <c r="B35" s="832" t="s">
        <v>219</v>
      </c>
      <c r="C35" s="832"/>
      <c r="D35" s="216"/>
      <c r="E35" s="217"/>
      <c r="F35" s="218"/>
      <c r="G35" s="190"/>
    </row>
    <row r="36" spans="1:7" s="212" customFormat="1" ht="364.25" customHeight="1">
      <c r="A36" s="214"/>
      <c r="B36" s="833"/>
      <c r="C36" s="833"/>
      <c r="D36" s="216"/>
      <c r="E36" s="217"/>
      <c r="F36" s="218"/>
      <c r="G36" s="190"/>
    </row>
    <row r="37" spans="1:7" s="212" customFormat="1" ht="23" customHeight="1">
      <c r="A37" s="214"/>
      <c r="B37" s="834" t="s">
        <v>220</v>
      </c>
      <c r="C37" s="834"/>
      <c r="D37" s="216"/>
      <c r="E37" s="217"/>
      <c r="F37" s="218"/>
      <c r="G37" s="190"/>
    </row>
    <row r="38" spans="1:7" s="212" customFormat="1" ht="273" customHeight="1">
      <c r="A38" s="214"/>
      <c r="B38" s="832" t="s">
        <v>221</v>
      </c>
      <c r="C38" s="832"/>
      <c r="D38" s="216"/>
      <c r="E38" s="217"/>
      <c r="F38" s="218"/>
      <c r="G38" s="190"/>
    </row>
    <row r="39" spans="1:7" s="212" customFormat="1" ht="23" customHeight="1">
      <c r="A39" s="214"/>
      <c r="B39" s="835" t="s">
        <v>222</v>
      </c>
      <c r="C39" s="835"/>
      <c r="D39" s="216"/>
      <c r="E39" s="217"/>
      <c r="F39" s="218"/>
      <c r="G39" s="190"/>
    </row>
    <row r="40" spans="1:7" s="212" customFormat="1" ht="336.5" customHeight="1">
      <c r="A40" s="214"/>
      <c r="B40" s="832" t="s">
        <v>223</v>
      </c>
      <c r="C40" s="832"/>
      <c r="D40" s="216"/>
      <c r="E40" s="217"/>
      <c r="F40" s="218"/>
      <c r="G40" s="190"/>
    </row>
    <row r="41" spans="1:7" s="212" customFormat="1" ht="141" customHeight="1">
      <c r="A41" s="214"/>
      <c r="B41" s="832" t="s">
        <v>224</v>
      </c>
      <c r="C41" s="832"/>
      <c r="D41" s="216"/>
      <c r="E41" s="217"/>
      <c r="F41" s="218"/>
      <c r="G41" s="190"/>
    </row>
    <row r="42" spans="1:7" s="212" customFormat="1" ht="43.25" customHeight="1">
      <c r="A42" s="214"/>
      <c r="B42" s="832" t="s">
        <v>225</v>
      </c>
      <c r="C42" s="832"/>
      <c r="D42" s="216"/>
      <c r="E42" s="217"/>
      <c r="F42" s="218"/>
      <c r="G42" s="190"/>
    </row>
    <row r="43" spans="1:7" s="212" customFormat="1" ht="19.25" customHeight="1">
      <c r="A43" s="214"/>
      <c r="B43" s="835" t="s">
        <v>226</v>
      </c>
      <c r="C43" s="835"/>
      <c r="D43" s="216"/>
      <c r="E43" s="217"/>
      <c r="F43" s="218"/>
      <c r="G43" s="190"/>
    </row>
    <row r="44" spans="1:7" s="212" customFormat="1" ht="239" customHeight="1">
      <c r="A44" s="214"/>
      <c r="B44" s="832" t="s">
        <v>227</v>
      </c>
      <c r="C44" s="832"/>
      <c r="D44" s="216"/>
      <c r="E44" s="217"/>
      <c r="F44" s="218"/>
      <c r="G44" s="190"/>
    </row>
    <row r="45" spans="1:7" s="212" customFormat="1" ht="210" customHeight="1">
      <c r="A45" s="214"/>
      <c r="B45" s="832" t="s">
        <v>228</v>
      </c>
      <c r="C45" s="832"/>
      <c r="D45" s="216"/>
      <c r="E45" s="217"/>
      <c r="F45" s="218"/>
      <c r="G45" s="190"/>
    </row>
    <row r="46" spans="1:7" s="212" customFormat="1" ht="12.5" customHeight="1">
      <c r="A46" s="214"/>
      <c r="B46" s="832"/>
      <c r="C46" s="832"/>
      <c r="D46" s="216"/>
      <c r="E46" s="220"/>
      <c r="F46" s="218"/>
      <c r="G46" s="190"/>
    </row>
    <row r="47" spans="1:7" s="212" customFormat="1" ht="15" customHeight="1">
      <c r="A47" s="214"/>
      <c r="B47" s="835" t="s">
        <v>229</v>
      </c>
      <c r="C47" s="835"/>
      <c r="D47" s="216"/>
      <c r="E47" s="217"/>
      <c r="F47" s="218"/>
      <c r="G47" s="190"/>
    </row>
    <row r="48" spans="1:7" s="212" customFormat="1" ht="144.75" customHeight="1">
      <c r="A48" s="214"/>
      <c r="B48" s="832" t="s">
        <v>230</v>
      </c>
      <c r="C48" s="832"/>
      <c r="D48" s="216"/>
      <c r="E48" s="217"/>
      <c r="F48" s="218"/>
      <c r="G48" s="190"/>
    </row>
    <row r="49" spans="1:7" s="212" customFormat="1" ht="214.25" customHeight="1">
      <c r="A49" s="214"/>
      <c r="B49" s="832" t="s">
        <v>231</v>
      </c>
      <c r="C49" s="832"/>
      <c r="D49" s="216"/>
      <c r="E49" s="217"/>
      <c r="F49" s="218"/>
      <c r="G49" s="190"/>
    </row>
    <row r="50" spans="1:7" s="212" customFormat="1" ht="9" customHeight="1">
      <c r="A50" s="214"/>
      <c r="B50" s="832"/>
      <c r="C50" s="832"/>
      <c r="D50" s="216"/>
      <c r="E50" s="217"/>
      <c r="F50" s="218"/>
      <c r="G50" s="190"/>
    </row>
    <row r="51" spans="1:7" s="212" customFormat="1" ht="15" customHeight="1">
      <c r="A51" s="214"/>
      <c r="B51" s="834" t="s">
        <v>232</v>
      </c>
      <c r="C51" s="834"/>
      <c r="D51" s="216"/>
      <c r="E51" s="217"/>
      <c r="F51" s="218"/>
      <c r="G51" s="190"/>
    </row>
    <row r="52" spans="1:7" s="212" customFormat="1" ht="29.25" customHeight="1">
      <c r="A52" s="214"/>
      <c r="B52" s="832" t="s">
        <v>233</v>
      </c>
      <c r="C52" s="832"/>
      <c r="D52" s="216"/>
      <c r="E52" s="217"/>
      <c r="F52" s="218"/>
      <c r="G52" s="190"/>
    </row>
    <row r="53" spans="1:7" s="212" customFormat="1" ht="19.25" customHeight="1">
      <c r="A53" s="214"/>
      <c r="B53" s="835" t="s">
        <v>234</v>
      </c>
      <c r="C53" s="835"/>
      <c r="D53" s="216"/>
      <c r="E53" s="217"/>
      <c r="F53" s="218"/>
      <c r="G53" s="190"/>
    </row>
    <row r="54" spans="1:7" s="212" customFormat="1" ht="128" customHeight="1">
      <c r="A54" s="214"/>
      <c r="B54" s="832" t="s">
        <v>235</v>
      </c>
      <c r="C54" s="832"/>
      <c r="D54" s="216"/>
      <c r="E54" s="217"/>
      <c r="F54" s="218"/>
      <c r="G54" s="190"/>
    </row>
    <row r="55" spans="1:7" s="212" customFormat="1" ht="46.25" customHeight="1">
      <c r="A55" s="214"/>
      <c r="B55" s="832" t="s">
        <v>236</v>
      </c>
      <c r="C55" s="832"/>
      <c r="D55" s="216"/>
      <c r="E55" s="217"/>
      <c r="F55" s="218"/>
      <c r="G55" s="190"/>
    </row>
    <row r="56" spans="1:7" s="212" customFormat="1" ht="70.25" customHeight="1">
      <c r="A56" s="214"/>
      <c r="B56" s="832" t="s">
        <v>237</v>
      </c>
      <c r="C56" s="832"/>
      <c r="D56" s="216"/>
      <c r="E56" s="217"/>
      <c r="F56" s="218"/>
      <c r="G56" s="190"/>
    </row>
    <row r="57" spans="1:7" s="212" customFormat="1" ht="21" customHeight="1">
      <c r="A57" s="214"/>
      <c r="B57" s="835" t="s">
        <v>238</v>
      </c>
      <c r="C57" s="835"/>
      <c r="D57" s="216"/>
      <c r="E57" s="217"/>
      <c r="F57" s="218"/>
      <c r="G57" s="190"/>
    </row>
    <row r="58" spans="1:7" s="212" customFormat="1" ht="54" customHeight="1">
      <c r="A58" s="214"/>
      <c r="B58" s="832" t="s">
        <v>239</v>
      </c>
      <c r="C58" s="832"/>
      <c r="D58" s="216"/>
      <c r="E58" s="217"/>
      <c r="F58" s="218"/>
      <c r="G58" s="190"/>
    </row>
    <row r="59" spans="1:7" s="212" customFormat="1" ht="69" customHeight="1">
      <c r="A59" s="214"/>
      <c r="B59" s="832" t="s">
        <v>240</v>
      </c>
      <c r="C59" s="832"/>
      <c r="D59" s="216"/>
      <c r="E59" s="217"/>
      <c r="F59" s="218"/>
      <c r="G59" s="190"/>
    </row>
    <row r="60" spans="1:7" s="212" customFormat="1" ht="165.5" customHeight="1">
      <c r="A60" s="214"/>
      <c r="B60" s="832" t="s">
        <v>241</v>
      </c>
      <c r="C60" s="832"/>
      <c r="D60" s="216"/>
      <c r="E60" s="217"/>
      <c r="F60" s="218"/>
      <c r="G60" s="190"/>
    </row>
    <row r="61" spans="1:7" s="212" customFormat="1" ht="45.5" customHeight="1">
      <c r="A61" s="214"/>
      <c r="B61" s="832" t="s">
        <v>242</v>
      </c>
      <c r="C61" s="832"/>
      <c r="D61" s="216"/>
      <c r="E61" s="217"/>
      <c r="F61" s="218"/>
      <c r="G61" s="190"/>
    </row>
    <row r="62" spans="1:7" s="212" customFormat="1" ht="23.5" customHeight="1">
      <c r="A62" s="214"/>
      <c r="B62" s="834" t="s">
        <v>243</v>
      </c>
      <c r="C62" s="834"/>
      <c r="D62" s="216"/>
      <c r="E62" s="217"/>
      <c r="F62" s="218"/>
      <c r="G62" s="190"/>
    </row>
    <row r="63" spans="1:7" s="212" customFormat="1" ht="175.25" customHeight="1">
      <c r="A63" s="214"/>
      <c r="B63" s="832" t="s">
        <v>244</v>
      </c>
      <c r="C63" s="832"/>
      <c r="D63" s="216"/>
      <c r="E63" s="217"/>
      <c r="F63" s="218"/>
      <c r="G63" s="190"/>
    </row>
    <row r="64" spans="1:7" s="212" customFormat="1" ht="18" customHeight="1">
      <c r="A64" s="214"/>
      <c r="B64" s="835" t="s">
        <v>234</v>
      </c>
      <c r="C64" s="835"/>
      <c r="D64" s="216"/>
      <c r="E64" s="217"/>
      <c r="F64" s="218"/>
      <c r="G64" s="190"/>
    </row>
    <row r="65" spans="1:7" s="212" customFormat="1" ht="99" customHeight="1">
      <c r="A65" s="214"/>
      <c r="B65" s="836" t="s">
        <v>245</v>
      </c>
      <c r="C65" s="836"/>
      <c r="D65" s="216"/>
      <c r="E65" s="217"/>
      <c r="F65" s="218"/>
      <c r="G65" s="190"/>
    </row>
    <row r="66" spans="1:7" s="212" customFormat="1" ht="44" customHeight="1">
      <c r="A66" s="214"/>
      <c r="B66" s="832" t="s">
        <v>246</v>
      </c>
      <c r="C66" s="832"/>
      <c r="D66" s="216"/>
      <c r="E66" s="217"/>
      <c r="F66" s="218"/>
      <c r="G66" s="190"/>
    </row>
    <row r="67" spans="1:7" s="212" customFormat="1" ht="18.5" customHeight="1">
      <c r="A67" s="214"/>
      <c r="B67" s="834" t="s">
        <v>247</v>
      </c>
      <c r="C67" s="834"/>
      <c r="D67" s="216"/>
      <c r="E67" s="217"/>
      <c r="F67" s="218"/>
      <c r="G67" s="190"/>
    </row>
    <row r="68" spans="1:7" s="212" customFormat="1" ht="18.5" customHeight="1">
      <c r="A68" s="214"/>
      <c r="B68" s="835" t="s">
        <v>248</v>
      </c>
      <c r="C68" s="835"/>
      <c r="D68" s="216"/>
      <c r="E68" s="217"/>
      <c r="F68" s="218"/>
      <c r="G68" s="190"/>
    </row>
    <row r="69" spans="1:7" s="212" customFormat="1" ht="56.5" customHeight="1">
      <c r="A69" s="214"/>
      <c r="B69" s="832" t="s">
        <v>249</v>
      </c>
      <c r="C69" s="832"/>
      <c r="D69" s="216"/>
      <c r="E69" s="217"/>
      <c r="F69" s="218"/>
      <c r="G69" s="190"/>
    </row>
    <row r="70" spans="1:7" s="212" customFormat="1" ht="106.25" customHeight="1">
      <c r="A70" s="214"/>
      <c r="B70" s="832" t="s">
        <v>250</v>
      </c>
      <c r="C70" s="832"/>
      <c r="D70" s="216"/>
      <c r="E70" s="217"/>
      <c r="F70" s="218"/>
      <c r="G70" s="190"/>
    </row>
    <row r="71" spans="1:7" s="212" customFormat="1" ht="32.5" customHeight="1">
      <c r="A71" s="214"/>
      <c r="B71" s="832" t="s">
        <v>251</v>
      </c>
      <c r="C71" s="832"/>
      <c r="D71" s="216"/>
      <c r="E71" s="217"/>
      <c r="F71" s="218"/>
      <c r="G71" s="190"/>
    </row>
    <row r="72" spans="1:7" s="212" customFormat="1" ht="23" customHeight="1">
      <c r="A72" s="214"/>
      <c r="B72" s="834" t="s">
        <v>229</v>
      </c>
      <c r="C72" s="834"/>
      <c r="D72" s="216"/>
      <c r="E72" s="217"/>
      <c r="F72" s="218"/>
      <c r="G72" s="190"/>
    </row>
    <row r="73" spans="1:7" s="212" customFormat="1" ht="154.25" customHeight="1">
      <c r="A73" s="214"/>
      <c r="B73" s="832" t="s">
        <v>252</v>
      </c>
      <c r="C73" s="832"/>
      <c r="D73" s="216"/>
      <c r="E73" s="217"/>
      <c r="F73" s="218"/>
      <c r="G73" s="190"/>
    </row>
    <row r="74" spans="1:7" s="212" customFormat="1" ht="86" customHeight="1">
      <c r="A74" s="214"/>
      <c r="B74" s="832" t="s">
        <v>253</v>
      </c>
      <c r="C74" s="832"/>
      <c r="D74" s="216"/>
      <c r="E74" s="217"/>
      <c r="F74" s="218"/>
      <c r="G74" s="190"/>
    </row>
    <row r="75" spans="1:7" s="212" customFormat="1" ht="23.5" customHeight="1">
      <c r="A75" s="214"/>
      <c r="B75" s="834" t="s">
        <v>254</v>
      </c>
      <c r="C75" s="834"/>
      <c r="D75" s="216"/>
      <c r="E75" s="217"/>
      <c r="F75" s="218"/>
      <c r="G75" s="190"/>
    </row>
    <row r="76" spans="1:7" s="212" customFormat="1" ht="46.25" customHeight="1">
      <c r="A76" s="214"/>
      <c r="B76" s="832" t="s">
        <v>255</v>
      </c>
      <c r="C76" s="832"/>
      <c r="D76" s="216"/>
      <c r="E76" s="217"/>
      <c r="F76" s="218"/>
      <c r="G76" s="190"/>
    </row>
    <row r="77" spans="1:7" s="212" customFormat="1" ht="145.25" customHeight="1">
      <c r="A77" s="214"/>
      <c r="B77" s="832" t="s">
        <v>256</v>
      </c>
      <c r="C77" s="832"/>
      <c r="D77" s="216"/>
      <c r="E77" s="217"/>
      <c r="F77" s="218"/>
      <c r="G77" s="190"/>
    </row>
    <row r="78" spans="1:7" s="212" customFormat="1" ht="67.5" customHeight="1">
      <c r="A78" s="214"/>
      <c r="B78" s="832" t="s">
        <v>257</v>
      </c>
      <c r="C78" s="832"/>
      <c r="D78" s="216"/>
      <c r="E78" s="217"/>
      <c r="F78" s="218"/>
      <c r="G78" s="190"/>
    </row>
    <row r="79" spans="1:7" s="212" customFormat="1" ht="18.5" customHeight="1">
      <c r="A79" s="214"/>
      <c r="B79" s="835" t="s">
        <v>258</v>
      </c>
      <c r="C79" s="835"/>
      <c r="D79" s="216"/>
      <c r="E79" s="217"/>
      <c r="F79" s="218"/>
      <c r="G79" s="190"/>
    </row>
    <row r="80" spans="1:7" s="212" customFormat="1" ht="189.5" customHeight="1">
      <c r="A80" s="214"/>
      <c r="B80" s="832" t="s">
        <v>259</v>
      </c>
      <c r="C80" s="832"/>
      <c r="D80" s="216"/>
      <c r="E80" s="217"/>
      <c r="F80" s="218"/>
      <c r="G80" s="190"/>
    </row>
    <row r="81" spans="1:7" s="212" customFormat="1" ht="56.5" customHeight="1">
      <c r="A81" s="214"/>
      <c r="B81" s="832" t="s">
        <v>260</v>
      </c>
      <c r="C81" s="832"/>
      <c r="D81" s="216"/>
      <c r="E81" s="217"/>
      <c r="F81" s="218"/>
      <c r="G81" s="190"/>
    </row>
    <row r="82" spans="1:7" s="212" customFormat="1" ht="35" customHeight="1">
      <c r="A82" s="214"/>
      <c r="B82" s="832" t="s">
        <v>261</v>
      </c>
      <c r="C82" s="832"/>
      <c r="D82" s="216"/>
      <c r="E82" s="217"/>
      <c r="F82" s="218"/>
      <c r="G82" s="190"/>
    </row>
    <row r="83" spans="1:7" s="212" customFormat="1">
      <c r="A83" s="214"/>
      <c r="B83" s="832"/>
      <c r="C83" s="832"/>
      <c r="D83" s="216"/>
      <c r="E83" s="217"/>
      <c r="F83" s="218"/>
      <c r="G83" s="190"/>
    </row>
    <row r="84" spans="1:7" s="212" customFormat="1" ht="14" customHeight="1">
      <c r="A84" s="214"/>
      <c r="B84" s="834" t="s">
        <v>262</v>
      </c>
      <c r="C84" s="834"/>
      <c r="D84" s="216"/>
      <c r="E84" s="217"/>
      <c r="F84" s="218"/>
      <c r="G84" s="190"/>
    </row>
    <row r="85" spans="1:7" s="212" customFormat="1" ht="90.5" customHeight="1">
      <c r="A85" s="214"/>
      <c r="B85" s="832" t="s">
        <v>263</v>
      </c>
      <c r="C85" s="832"/>
      <c r="D85" s="216"/>
      <c r="E85" s="217"/>
      <c r="F85" s="218"/>
      <c r="G85" s="190"/>
    </row>
    <row r="86" spans="1:7" s="212" customFormat="1" ht="81.5" customHeight="1">
      <c r="A86" s="214"/>
      <c r="B86" s="832" t="s">
        <v>264</v>
      </c>
      <c r="C86" s="832"/>
      <c r="D86" s="216"/>
      <c r="E86" s="217"/>
      <c r="F86" s="218"/>
      <c r="G86" s="190"/>
    </row>
    <row r="87" spans="1:7" s="212" customFormat="1" ht="129" customHeight="1">
      <c r="A87" s="214"/>
      <c r="B87" s="832" t="s">
        <v>265</v>
      </c>
      <c r="C87" s="832"/>
      <c r="D87" s="216"/>
      <c r="E87" s="217"/>
      <c r="F87" s="218"/>
      <c r="G87" s="190"/>
    </row>
    <row r="88" spans="1:7" s="212" customFormat="1" ht="45.5" customHeight="1">
      <c r="A88" s="214"/>
      <c r="B88" s="832" t="s">
        <v>266</v>
      </c>
      <c r="C88" s="832"/>
      <c r="D88" s="216"/>
      <c r="E88" s="217"/>
      <c r="F88" s="218"/>
      <c r="G88" s="190"/>
    </row>
    <row r="89" spans="1:7" s="212" customFormat="1" ht="92.5" customHeight="1">
      <c r="A89" s="214"/>
      <c r="B89" s="832" t="s">
        <v>267</v>
      </c>
      <c r="C89" s="832"/>
      <c r="D89" s="216"/>
      <c r="E89" s="217"/>
      <c r="F89" s="218"/>
      <c r="G89" s="190"/>
    </row>
    <row r="90" spans="1:7" s="212" customFormat="1">
      <c r="A90" s="214"/>
      <c r="B90" s="833"/>
      <c r="C90" s="833"/>
      <c r="D90" s="216"/>
      <c r="E90" s="217"/>
      <c r="F90" s="218"/>
      <c r="G90" s="190"/>
    </row>
    <row r="91" spans="1:7" s="212" customFormat="1">
      <c r="A91" s="214"/>
      <c r="B91" s="219"/>
      <c r="C91" s="221"/>
      <c r="D91" s="216"/>
      <c r="E91" s="217"/>
      <c r="F91" s="218"/>
      <c r="G91" s="190"/>
    </row>
    <row r="92" spans="1:7" s="212" customFormat="1">
      <c r="A92" s="222" t="s">
        <v>268</v>
      </c>
      <c r="B92" s="223" t="s">
        <v>269</v>
      </c>
      <c r="C92" s="224"/>
      <c r="D92" s="225"/>
      <c r="E92" s="226"/>
      <c r="F92" s="227"/>
      <c r="G92" s="228"/>
    </row>
    <row r="93" spans="1:7" s="212" customFormat="1">
      <c r="A93" s="214"/>
      <c r="B93" s="219"/>
      <c r="C93" s="221"/>
      <c r="D93" s="216"/>
      <c r="E93" s="217"/>
      <c r="F93" s="218"/>
      <c r="G93" s="190"/>
    </row>
    <row r="94" spans="1:7" s="212" customFormat="1" ht="17.5" customHeight="1">
      <c r="A94" s="214"/>
      <c r="B94" s="830" t="s">
        <v>270</v>
      </c>
      <c r="C94" s="830"/>
      <c r="D94" s="216"/>
      <c r="E94" s="217"/>
      <c r="F94" s="218"/>
      <c r="G94" s="190"/>
    </row>
    <row r="95" spans="1:7" s="212" customFormat="1" ht="31.25" customHeight="1">
      <c r="A95" s="214"/>
      <c r="B95" s="831" t="s">
        <v>271</v>
      </c>
      <c r="C95" s="831"/>
      <c r="D95" s="216"/>
      <c r="E95" s="217"/>
      <c r="F95" s="218"/>
      <c r="G95" s="190"/>
    </row>
    <row r="96" spans="1:7" s="212" customFormat="1">
      <c r="A96" s="214"/>
      <c r="B96" s="618"/>
      <c r="C96" s="618"/>
      <c r="D96" s="216"/>
      <c r="E96" s="217"/>
      <c r="F96" s="218"/>
      <c r="G96" s="190"/>
    </row>
    <row r="97" spans="1:7" s="212" customFormat="1" ht="27">
      <c r="A97" s="214"/>
      <c r="B97" s="617" t="s">
        <v>1760</v>
      </c>
      <c r="C97" s="618"/>
      <c r="D97" s="216"/>
      <c r="E97" s="217"/>
      <c r="F97" s="218"/>
      <c r="G97" s="190"/>
    </row>
    <row r="98" spans="1:7" s="212" customFormat="1">
      <c r="A98" s="214"/>
      <c r="B98" s="829"/>
      <c r="C98" s="829"/>
      <c r="D98" s="216"/>
      <c r="E98" s="217"/>
      <c r="F98" s="218"/>
      <c r="G98" s="190"/>
    </row>
    <row r="99" spans="1:7" s="212" customFormat="1" ht="18" customHeight="1">
      <c r="A99" s="231"/>
      <c r="B99" s="830" t="s">
        <v>272</v>
      </c>
      <c r="C99" s="830"/>
      <c r="E99" s="232"/>
      <c r="F99" s="233"/>
      <c r="G99" s="234"/>
    </row>
    <row r="100" spans="1:7" s="212" customFormat="1" ht="13" customHeight="1">
      <c r="A100" s="231"/>
      <c r="B100" s="831" t="s">
        <v>273</v>
      </c>
      <c r="C100" s="831"/>
      <c r="E100" s="232"/>
      <c r="F100" s="233"/>
      <c r="G100" s="234"/>
    </row>
    <row r="101" spans="1:7" s="212" customFormat="1">
      <c r="A101" s="231"/>
      <c r="B101" s="235"/>
      <c r="E101" s="232"/>
      <c r="F101" s="233"/>
      <c r="G101" s="234"/>
    </row>
    <row r="102" spans="1:7" s="212" customFormat="1">
      <c r="A102" s="231"/>
      <c r="B102" s="829"/>
      <c r="C102" s="829"/>
      <c r="E102" s="232"/>
      <c r="F102" s="233"/>
      <c r="G102" s="234"/>
    </row>
    <row r="103" spans="1:7" s="212" customFormat="1" ht="27.5" customHeight="1">
      <c r="A103" s="202" t="s">
        <v>274</v>
      </c>
      <c r="B103" s="236" t="s">
        <v>2229</v>
      </c>
      <c r="D103" s="212" t="s">
        <v>275</v>
      </c>
      <c r="E103" s="621">
        <v>1200</v>
      </c>
      <c r="F103" s="237"/>
      <c r="G103" s="238">
        <f>+F103*E103</f>
        <v>0</v>
      </c>
    </row>
    <row r="104" spans="1:7" s="212" customFormat="1">
      <c r="A104" s="231"/>
      <c r="B104" s="239"/>
      <c r="E104" s="476"/>
      <c r="F104" s="233"/>
      <c r="G104" s="234"/>
    </row>
    <row r="105" spans="1:7" s="212" customFormat="1" ht="54">
      <c r="A105" s="202" t="s">
        <v>276</v>
      </c>
      <c r="B105" s="236" t="s">
        <v>2230</v>
      </c>
      <c r="D105"/>
      <c r="E105" s="477"/>
      <c r="F105"/>
      <c r="G105"/>
    </row>
    <row r="106" spans="1:7" s="212" customFormat="1">
      <c r="A106" s="202"/>
      <c r="B106" s="240" t="s">
        <v>1767</v>
      </c>
      <c r="E106" s="493"/>
      <c r="F106" s="468"/>
      <c r="G106" s="470"/>
    </row>
    <row r="107" spans="1:7" s="212" customFormat="1">
      <c r="A107" s="202" t="s">
        <v>1713</v>
      </c>
      <c r="B107" s="240" t="s">
        <v>1771</v>
      </c>
      <c r="D107" s="212" t="s">
        <v>275</v>
      </c>
      <c r="E107" s="621">
        <v>1950</v>
      </c>
      <c r="F107" s="237"/>
      <c r="G107" s="238">
        <f>+F107*E107</f>
        <v>0</v>
      </c>
    </row>
    <row r="108" spans="1:7" s="212" customFormat="1">
      <c r="A108" s="202" t="s">
        <v>1714</v>
      </c>
      <c r="B108" s="240" t="s">
        <v>1768</v>
      </c>
      <c r="D108" s="212" t="s">
        <v>275</v>
      </c>
      <c r="E108" s="621">
        <v>800</v>
      </c>
      <c r="F108" s="237"/>
      <c r="G108" s="238">
        <f>+F108*E108</f>
        <v>0</v>
      </c>
    </row>
    <row r="109" spans="1:7" s="212" customFormat="1">
      <c r="A109" s="202" t="s">
        <v>1770</v>
      </c>
      <c r="B109" s="212" t="s">
        <v>1769</v>
      </c>
      <c r="D109" s="212" t="s">
        <v>275</v>
      </c>
      <c r="E109" s="621">
        <v>250</v>
      </c>
      <c r="F109" s="237"/>
      <c r="G109" s="238">
        <f>+F109*E109</f>
        <v>0</v>
      </c>
    </row>
    <row r="110" spans="1:7" s="212" customFormat="1">
      <c r="A110" s="202" t="s">
        <v>1770</v>
      </c>
      <c r="B110" s="212" t="s">
        <v>1929</v>
      </c>
      <c r="D110" s="212" t="s">
        <v>275</v>
      </c>
      <c r="E110" s="621">
        <v>120</v>
      </c>
      <c r="F110" s="237"/>
      <c r="G110" s="238">
        <f>+F110*E110</f>
        <v>0</v>
      </c>
    </row>
    <row r="111" spans="1:7" s="212" customFormat="1">
      <c r="A111" s="202"/>
      <c r="E111" s="493"/>
      <c r="F111" s="468"/>
      <c r="G111" s="238"/>
    </row>
    <row r="112" spans="1:7" s="212" customFormat="1" ht="54">
      <c r="A112" s="202" t="s">
        <v>1747</v>
      </c>
      <c r="B112" s="471" t="s">
        <v>2231</v>
      </c>
      <c r="E112" s="493"/>
      <c r="F112" s="468"/>
      <c r="G112" s="238"/>
    </row>
    <row r="113" spans="1:7" s="212" customFormat="1">
      <c r="A113" s="202"/>
      <c r="B113" s="240" t="s">
        <v>1715</v>
      </c>
      <c r="E113" s="493"/>
      <c r="F113" s="468"/>
      <c r="G113" s="238"/>
    </row>
    <row r="114" spans="1:7" s="212" customFormat="1">
      <c r="A114" s="202" t="s">
        <v>1774</v>
      </c>
      <c r="B114" s="240" t="s">
        <v>1772</v>
      </c>
      <c r="D114" s="212" t="s">
        <v>275</v>
      </c>
      <c r="E114" s="621">
        <v>540</v>
      </c>
      <c r="F114" s="237"/>
      <c r="G114" s="238">
        <f>+F114*E114</f>
        <v>0</v>
      </c>
    </row>
    <row r="115" spans="1:7" s="212" customFormat="1" ht="15" customHeight="1">
      <c r="A115" s="202" t="s">
        <v>1775</v>
      </c>
      <c r="B115" s="240" t="s">
        <v>1773</v>
      </c>
      <c r="D115" s="212" t="s">
        <v>275</v>
      </c>
      <c r="E115" s="621">
        <v>1670</v>
      </c>
      <c r="F115" s="237"/>
      <c r="G115" s="238">
        <f>+F115*E115</f>
        <v>0</v>
      </c>
    </row>
    <row r="116" spans="1:7" s="212" customFormat="1" ht="15" customHeight="1">
      <c r="A116" s="202" t="s">
        <v>1775</v>
      </c>
      <c r="B116" s="240" t="s">
        <v>1776</v>
      </c>
      <c r="D116" s="212" t="s">
        <v>275</v>
      </c>
      <c r="E116" s="621">
        <v>380</v>
      </c>
      <c r="F116" s="237"/>
      <c r="G116" s="238">
        <f>+F116*E116</f>
        <v>0</v>
      </c>
    </row>
    <row r="117" spans="1:7" s="212" customFormat="1">
      <c r="A117" s="202"/>
      <c r="B117" s="240"/>
      <c r="E117" s="493"/>
      <c r="F117" s="468"/>
      <c r="G117" s="238"/>
    </row>
    <row r="118" spans="1:7" s="212" customFormat="1" ht="54">
      <c r="A118" s="202" t="s">
        <v>277</v>
      </c>
      <c r="B118" s="620" t="s">
        <v>2232</v>
      </c>
      <c r="E118" s="493"/>
      <c r="F118" s="468"/>
      <c r="G118" s="238"/>
    </row>
    <row r="119" spans="1:7" s="212" customFormat="1">
      <c r="A119" s="202" t="s">
        <v>1777</v>
      </c>
      <c r="B119" s="240" t="s">
        <v>2174</v>
      </c>
      <c r="D119" s="212" t="s">
        <v>275</v>
      </c>
      <c r="E119" s="621">
        <v>200</v>
      </c>
      <c r="F119" s="237"/>
      <c r="G119" s="238">
        <f>+F119*E119</f>
        <v>0</v>
      </c>
    </row>
    <row r="120" spans="1:7" s="212" customFormat="1">
      <c r="A120" s="202" t="s">
        <v>1925</v>
      </c>
      <c r="B120" s="240" t="s">
        <v>1924</v>
      </c>
      <c r="D120" s="212" t="s">
        <v>275</v>
      </c>
      <c r="E120" s="621">
        <v>20</v>
      </c>
      <c r="F120" s="237"/>
      <c r="G120" s="238">
        <f>+F120*E120</f>
        <v>0</v>
      </c>
    </row>
    <row r="121" spans="1:7" s="212" customFormat="1">
      <c r="A121" s="202" t="s">
        <v>1788</v>
      </c>
      <c r="B121" s="240" t="s">
        <v>1787</v>
      </c>
      <c r="D121" s="212" t="s">
        <v>275</v>
      </c>
      <c r="E121" s="621">
        <v>25</v>
      </c>
      <c r="F121" s="237"/>
      <c r="G121" s="238">
        <f>+F121*E121</f>
        <v>0</v>
      </c>
    </row>
    <row r="122" spans="1:7" s="212" customFormat="1">
      <c r="A122" s="231"/>
      <c r="B122" s="239"/>
      <c r="E122" s="476"/>
      <c r="F122" s="233"/>
      <c r="G122" s="234"/>
    </row>
    <row r="123" spans="1:7" s="212" customFormat="1" ht="27">
      <c r="A123" s="202" t="s">
        <v>280</v>
      </c>
      <c r="B123" s="236" t="s">
        <v>1781</v>
      </c>
      <c r="E123" s="476"/>
      <c r="F123" s="233"/>
      <c r="G123" s="234"/>
    </row>
    <row r="124" spans="1:7" s="212" customFormat="1" ht="53" customHeight="1">
      <c r="A124" s="231"/>
      <c r="B124" s="240" t="s">
        <v>278</v>
      </c>
      <c r="C124" s="241"/>
      <c r="E124" s="476"/>
      <c r="F124" s="233"/>
      <c r="G124" s="234"/>
    </row>
    <row r="125" spans="1:7" s="212" customFormat="1" ht="27.5" customHeight="1">
      <c r="A125" s="231"/>
      <c r="B125" s="242" t="s">
        <v>1784</v>
      </c>
      <c r="D125" s="212" t="s">
        <v>279</v>
      </c>
      <c r="E125" s="623">
        <v>1455</v>
      </c>
      <c r="F125" s="237"/>
      <c r="G125" s="238">
        <f>+F125*E125</f>
        <v>0</v>
      </c>
    </row>
    <row r="126" spans="1:7" s="212" customFormat="1">
      <c r="A126" s="231"/>
      <c r="B126" s="242"/>
      <c r="E126" s="493"/>
      <c r="F126" s="468"/>
      <c r="G126" s="238"/>
    </row>
    <row r="127" spans="1:7" s="212" customFormat="1" ht="27">
      <c r="A127" s="603" t="s">
        <v>1716</v>
      </c>
      <c r="B127" s="622" t="s">
        <v>1783</v>
      </c>
      <c r="E127" s="493"/>
      <c r="F127" s="468"/>
      <c r="G127" s="238"/>
    </row>
    <row r="128" spans="1:7" s="212" customFormat="1" ht="27">
      <c r="A128" s="231"/>
      <c r="B128" s="242" t="s">
        <v>1782</v>
      </c>
      <c r="D128" s="212" t="s">
        <v>279</v>
      </c>
      <c r="E128" s="621">
        <v>2800</v>
      </c>
      <c r="F128" s="237"/>
      <c r="G128" s="238">
        <f>+F128*E128</f>
        <v>0</v>
      </c>
    </row>
    <row r="129" spans="1:7" s="212" customFormat="1">
      <c r="A129" s="231"/>
      <c r="B129" s="242"/>
      <c r="E129" s="493"/>
      <c r="F129" s="468"/>
      <c r="G129" s="238"/>
    </row>
    <row r="130" spans="1:7" s="212" customFormat="1" ht="27" customHeight="1">
      <c r="A130" s="603" t="s">
        <v>1716</v>
      </c>
      <c r="B130" s="236" t="s">
        <v>1780</v>
      </c>
      <c r="E130" s="476"/>
      <c r="F130" s="233"/>
      <c r="G130" s="234"/>
    </row>
    <row r="131" spans="1:7" s="212" customFormat="1">
      <c r="A131" s="231"/>
      <c r="B131" s="243" t="s">
        <v>1778</v>
      </c>
      <c r="D131" s="212" t="s">
        <v>275</v>
      </c>
      <c r="E131" s="621">
        <v>1900</v>
      </c>
      <c r="F131" s="237"/>
      <c r="G131" s="238">
        <f>+F131*E131</f>
        <v>0</v>
      </c>
    </row>
    <row r="132" spans="1:7" s="212" customFormat="1">
      <c r="B132" s="235"/>
      <c r="E132" s="476"/>
      <c r="F132" s="233"/>
      <c r="G132" s="234"/>
    </row>
    <row r="133" spans="1:7" s="212" customFormat="1">
      <c r="B133" s="235"/>
      <c r="E133" s="476"/>
      <c r="F133" s="233"/>
      <c r="G133" s="234"/>
    </row>
    <row r="134" spans="1:7" s="212" customFormat="1">
      <c r="A134" s="222" t="s">
        <v>281</v>
      </c>
      <c r="B134" s="223" t="s">
        <v>282</v>
      </c>
      <c r="C134" s="224"/>
      <c r="D134" s="225"/>
      <c r="E134" s="227"/>
      <c r="F134" s="227"/>
      <c r="G134" s="228"/>
    </row>
    <row r="135" spans="1:7" s="212" customFormat="1">
      <c r="A135" s="214"/>
      <c r="B135" s="219"/>
      <c r="C135" s="221"/>
      <c r="D135" s="216"/>
      <c r="E135" s="478"/>
      <c r="F135" s="218"/>
      <c r="G135" s="190"/>
    </row>
    <row r="136" spans="1:7" s="212" customFormat="1" ht="13" customHeight="1">
      <c r="A136" s="214"/>
      <c r="B136" s="830" t="s">
        <v>270</v>
      </c>
      <c r="C136" s="830"/>
      <c r="D136" s="216"/>
      <c r="E136" s="478"/>
      <c r="F136" s="218"/>
      <c r="G136" s="190"/>
    </row>
    <row r="137" spans="1:7" s="212" customFormat="1" ht="16.25" customHeight="1">
      <c r="A137" s="214"/>
      <c r="B137" s="831" t="s">
        <v>283</v>
      </c>
      <c r="C137" s="831"/>
      <c r="D137" s="216"/>
      <c r="E137" s="478"/>
      <c r="F137" s="218"/>
      <c r="G137" s="190"/>
    </row>
    <row r="138" spans="1:7" s="212" customFormat="1">
      <c r="B138" s="235"/>
      <c r="E138" s="476"/>
      <c r="F138" s="233"/>
      <c r="G138" s="234"/>
    </row>
    <row r="139" spans="1:7" s="212" customFormat="1" ht="54">
      <c r="A139" s="202" t="s">
        <v>284</v>
      </c>
      <c r="B139" s="236" t="s">
        <v>1926</v>
      </c>
      <c r="D139" s="212" t="s">
        <v>275</v>
      </c>
      <c r="E139" s="621">
        <v>885</v>
      </c>
      <c r="F139" s="237"/>
      <c r="G139" s="238">
        <f>+F139*E139</f>
        <v>0</v>
      </c>
    </row>
    <row r="140" spans="1:7" s="212" customFormat="1">
      <c r="A140" s="202"/>
      <c r="B140" s="236"/>
      <c r="E140" s="493"/>
      <c r="F140" s="468"/>
      <c r="G140" s="238"/>
    </row>
    <row r="141" spans="1:7" s="212" customFormat="1" ht="54">
      <c r="A141" s="202" t="s">
        <v>1785</v>
      </c>
      <c r="B141" s="236" t="s">
        <v>1786</v>
      </c>
      <c r="D141" s="212" t="s">
        <v>275</v>
      </c>
      <c r="E141" s="621">
        <v>310</v>
      </c>
      <c r="F141" s="237"/>
      <c r="G141" s="238">
        <f>+F141*E141</f>
        <v>0</v>
      </c>
    </row>
    <row r="142" spans="1:7" s="212" customFormat="1">
      <c r="B142" s="235"/>
      <c r="E142" s="476"/>
      <c r="F142" s="233"/>
      <c r="G142" s="234"/>
    </row>
    <row r="143" spans="1:7" s="212" customFormat="1" ht="31.25" customHeight="1">
      <c r="A143" s="202" t="s">
        <v>285</v>
      </c>
      <c r="B143" s="236" t="s">
        <v>286</v>
      </c>
      <c r="E143" s="476"/>
      <c r="F143" s="233"/>
      <c r="G143" s="234"/>
    </row>
    <row r="144" spans="1:7" s="212" customFormat="1" ht="27">
      <c r="A144" s="231"/>
      <c r="B144" s="243" t="s">
        <v>1779</v>
      </c>
      <c r="D144" s="212" t="s">
        <v>279</v>
      </c>
      <c r="E144" s="493">
        <v>100</v>
      </c>
      <c r="F144" s="237"/>
      <c r="G144" s="238">
        <f>+F144*E144</f>
        <v>0</v>
      </c>
    </row>
    <row r="145" spans="1:7" s="212" customFormat="1" ht="14" customHeight="1">
      <c r="A145" s="231"/>
      <c r="B145" s="239"/>
      <c r="E145" s="476"/>
      <c r="F145" s="233"/>
      <c r="G145" s="234"/>
    </row>
    <row r="146" spans="1:7" s="212" customFormat="1" ht="44" customHeight="1">
      <c r="A146" s="202" t="s">
        <v>2259</v>
      </c>
      <c r="B146" s="236" t="s">
        <v>287</v>
      </c>
      <c r="D146" s="212" t="s">
        <v>275</v>
      </c>
      <c r="E146" s="493">
        <f>E103+E107+E108+E109+E114+E115+E116+E119+E121  -  E131</f>
        <v>5115</v>
      </c>
      <c r="F146" s="237"/>
      <c r="G146" s="238">
        <f>+F146*E146</f>
        <v>0</v>
      </c>
    </row>
    <row r="147" spans="1:7" s="212" customFormat="1" ht="14" customHeight="1">
      <c r="A147" s="231"/>
      <c r="B147" s="239"/>
      <c r="E147" s="476"/>
      <c r="F147" s="233"/>
      <c r="G147" s="234"/>
    </row>
    <row r="148" spans="1:7" s="212" customFormat="1">
      <c r="A148" s="202"/>
      <c r="B148" s="244"/>
      <c r="C148" s="204"/>
      <c r="D148" s="204"/>
      <c r="E148" s="220"/>
      <c r="F148" s="245"/>
      <c r="G148" s="190"/>
    </row>
    <row r="149" spans="1:7" s="212" customFormat="1" ht="19.25" customHeight="1">
      <c r="A149" s="246" t="str">
        <f>+A8</f>
        <v>B.1.</v>
      </c>
      <c r="B149" s="247" t="str">
        <f>+B8</f>
        <v>Zemeljska dela</v>
      </c>
      <c r="C149" s="248" t="s">
        <v>288</v>
      </c>
      <c r="D149" s="248"/>
      <c r="E149" s="249"/>
      <c r="F149" s="250"/>
      <c r="G149" s="251">
        <f>SUM(G99:G148)</f>
        <v>0</v>
      </c>
    </row>
    <row r="150" spans="1:7" s="212" customFormat="1">
      <c r="A150" s="184"/>
      <c r="B150" s="230"/>
      <c r="C150" s="252"/>
      <c r="D150" s="252"/>
      <c r="E150" s="188"/>
      <c r="F150" s="189"/>
      <c r="G150" s="253"/>
    </row>
    <row r="151" spans="1:7">
      <c r="A151" s="184"/>
      <c r="B151" s="230"/>
      <c r="C151" s="252"/>
      <c r="D151" s="187"/>
      <c r="E151" s="188"/>
      <c r="F151" s="189"/>
      <c r="G151" s="234"/>
    </row>
    <row r="152" spans="1:7">
      <c r="A152" s="202"/>
      <c r="B152" s="244"/>
      <c r="C152" s="204"/>
      <c r="D152" s="216"/>
      <c r="E152" s="217"/>
      <c r="F152" s="218"/>
      <c r="G152" s="234"/>
    </row>
  </sheetData>
  <mergeCells count="83">
    <mergeCell ref="B13:C13"/>
    <mergeCell ref="B15:C15"/>
    <mergeCell ref="B16:C16"/>
    <mergeCell ref="B17:C17"/>
    <mergeCell ref="B18:C18"/>
    <mergeCell ref="B19:C19"/>
    <mergeCell ref="B20:C20"/>
    <mergeCell ref="B21:C21"/>
    <mergeCell ref="B22:C22"/>
    <mergeCell ref="B23:C23"/>
    <mergeCell ref="B24:C24"/>
    <mergeCell ref="B25:C25"/>
    <mergeCell ref="B26:C26"/>
    <mergeCell ref="B27:C27"/>
    <mergeCell ref="B29:C29"/>
    <mergeCell ref="B30:C30"/>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102:C102"/>
    <mergeCell ref="B136:C136"/>
    <mergeCell ref="B137:C137"/>
    <mergeCell ref="B94:C94"/>
    <mergeCell ref="B95:C95"/>
    <mergeCell ref="B98:C98"/>
    <mergeCell ref="B99:C99"/>
    <mergeCell ref="B100:C100"/>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78" max="16383" man="1"/>
    <brk id="122"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AMK190"/>
  <sheetViews>
    <sheetView view="pageBreakPreview" zoomScaleNormal="90" zoomScaleSheetLayoutView="100" workbookViewId="0">
      <selection activeCell="D15" sqref="D15"/>
    </sheetView>
  </sheetViews>
  <sheetFormatPr defaultColWidth="8.81640625" defaultRowHeight="13.5"/>
  <cols>
    <col min="1" max="1" width="14.453125" style="254" customWidth="1"/>
    <col min="2" max="2" width="79.6328125" style="255" customWidth="1"/>
    <col min="3" max="3" width="17.6328125" style="256" customWidth="1"/>
    <col min="4" max="4" width="7.36328125" style="257" customWidth="1"/>
    <col min="5" max="5" width="11.36328125" style="258" customWidth="1"/>
    <col min="6" max="6" width="14.1796875" style="259" customWidth="1"/>
    <col min="7" max="7" width="17.81640625" style="260" customWidth="1"/>
    <col min="8" max="9" width="12.36328125" style="261" customWidth="1"/>
    <col min="10" max="10" width="12.36328125" style="262" customWidth="1"/>
    <col min="11" max="11" width="12.36328125" style="263" customWidth="1"/>
    <col min="12" max="1025" width="9.1796875" style="263" customWidth="1"/>
  </cols>
  <sheetData>
    <row r="2" spans="1:7">
      <c r="A2" s="106" t="s">
        <v>10</v>
      </c>
      <c r="B2" s="107" t="str">
        <f>'NASLOVNA STRAN'!C27</f>
        <v>Obalni dom upokojencev Koper</v>
      </c>
      <c r="C2" s="108"/>
      <c r="D2" s="109"/>
      <c r="E2" s="176"/>
      <c r="F2" s="110"/>
      <c r="G2" s="111"/>
    </row>
    <row r="3" spans="1:7" s="264" customFormat="1">
      <c r="A3" s="106" t="s">
        <v>198</v>
      </c>
      <c r="B3" s="108" t="str">
        <f>'NASLOVNA STRAN'!$C$30</f>
        <v>Bivalna enota Bella Vista</v>
      </c>
      <c r="C3" s="108"/>
      <c r="D3" s="109"/>
      <c r="E3" s="176"/>
      <c r="F3" s="110"/>
      <c r="G3" s="111"/>
    </row>
    <row r="4" spans="1:7" s="264" customFormat="1">
      <c r="A4" s="106" t="s">
        <v>161</v>
      </c>
      <c r="B4" s="265">
        <f>'NASLOVNA STRAN'!$C$13</f>
        <v>0</v>
      </c>
      <c r="C4" s="108"/>
      <c r="D4" s="109"/>
      <c r="E4" s="176"/>
      <c r="F4" s="110"/>
      <c r="G4" s="111"/>
    </row>
    <row r="5" spans="1:7" s="264" customFormat="1">
      <c r="A5" s="106"/>
      <c r="B5" s="108"/>
      <c r="C5" s="108"/>
      <c r="D5" s="109"/>
      <c r="E5" s="176"/>
      <c r="F5" s="110"/>
      <c r="G5" s="111"/>
    </row>
    <row r="6" spans="1:7" s="264" customFormat="1">
      <c r="A6" s="178" t="s">
        <v>20</v>
      </c>
      <c r="B6" s="179" t="s">
        <v>1475</v>
      </c>
      <c r="C6" s="179"/>
      <c r="D6" s="180"/>
      <c r="E6" s="181"/>
      <c r="F6" s="182"/>
      <c r="G6" s="183"/>
    </row>
    <row r="7" spans="1:7" s="264" customFormat="1">
      <c r="A7" s="106"/>
      <c r="B7" s="108"/>
      <c r="C7" s="108"/>
      <c r="D7" s="109"/>
      <c r="E7" s="176"/>
      <c r="F7" s="110"/>
      <c r="G7" s="111"/>
    </row>
    <row r="8" spans="1:7" s="264" customFormat="1">
      <c r="A8" s="178" t="s">
        <v>30</v>
      </c>
      <c r="B8" s="179" t="s">
        <v>289</v>
      </c>
      <c r="C8" s="179"/>
      <c r="D8" s="180"/>
      <c r="E8" s="181"/>
      <c r="F8" s="182"/>
      <c r="G8" s="183"/>
    </row>
    <row r="9" spans="1:7">
      <c r="A9" s="184"/>
      <c r="B9" s="266"/>
      <c r="C9" s="186"/>
      <c r="D9" s="187"/>
      <c r="E9" s="188"/>
      <c r="F9" s="189"/>
      <c r="G9" s="267"/>
    </row>
    <row r="10" spans="1:7" ht="27">
      <c r="A10" s="191" t="s">
        <v>162</v>
      </c>
      <c r="B10" s="268" t="s">
        <v>163</v>
      </c>
      <c r="C10" s="193" t="s">
        <v>164</v>
      </c>
      <c r="D10" s="116" t="s">
        <v>165</v>
      </c>
      <c r="E10" s="194" t="s">
        <v>166</v>
      </c>
      <c r="F10" s="118" t="s">
        <v>167</v>
      </c>
      <c r="G10" s="119" t="s">
        <v>199</v>
      </c>
    </row>
    <row r="11" spans="1:7" ht="44" customHeight="1">
      <c r="A11" s="195"/>
      <c r="B11" s="853" t="s">
        <v>290</v>
      </c>
      <c r="C11" s="853"/>
      <c r="D11" s="198"/>
      <c r="E11" s="199"/>
      <c r="F11" s="200"/>
      <c r="G11" s="269"/>
    </row>
    <row r="12" spans="1:7">
      <c r="A12" s="202"/>
      <c r="B12" s="203"/>
      <c r="C12" s="204"/>
      <c r="D12" s="205"/>
      <c r="E12" s="206"/>
      <c r="F12" s="207"/>
    </row>
    <row r="13" spans="1:7" ht="13.25" customHeight="1">
      <c r="A13" s="270"/>
      <c r="B13" s="854" t="s">
        <v>169</v>
      </c>
      <c r="C13" s="854"/>
    </row>
    <row r="14" spans="1:7">
      <c r="A14" s="270"/>
      <c r="B14" s="271"/>
      <c r="C14" s="272"/>
    </row>
    <row r="15" spans="1:7" ht="44.5" customHeight="1">
      <c r="A15" s="270"/>
      <c r="B15" s="855" t="s">
        <v>201</v>
      </c>
      <c r="C15" s="855"/>
    </row>
    <row r="16" spans="1:7" s="264" customFormat="1" ht="6.5" customHeight="1">
      <c r="A16" s="270"/>
      <c r="B16" s="855"/>
      <c r="C16" s="855"/>
      <c r="D16" s="257"/>
      <c r="E16" s="258"/>
      <c r="F16" s="259"/>
      <c r="G16" s="260"/>
    </row>
    <row r="17" spans="1:7" s="212" customFormat="1" ht="18" customHeight="1">
      <c r="A17" s="270"/>
      <c r="B17" s="840" t="s">
        <v>203</v>
      </c>
      <c r="C17" s="840"/>
      <c r="D17" s="257"/>
      <c r="E17" s="258"/>
      <c r="F17" s="259"/>
      <c r="G17" s="260"/>
    </row>
    <row r="18" spans="1:7" s="212" customFormat="1" ht="183.5" customHeight="1">
      <c r="A18" s="270"/>
      <c r="B18" s="849" t="s">
        <v>291</v>
      </c>
      <c r="C18" s="849"/>
      <c r="D18" s="257"/>
      <c r="E18" s="258"/>
      <c r="F18" s="259"/>
      <c r="G18" s="260"/>
    </row>
    <row r="19" spans="1:7" s="212" customFormat="1" ht="48" customHeight="1">
      <c r="A19" s="270"/>
      <c r="B19" s="849" t="s">
        <v>292</v>
      </c>
      <c r="C19" s="849"/>
      <c r="D19" s="257"/>
      <c r="E19" s="258"/>
      <c r="F19" s="259"/>
      <c r="G19" s="260"/>
    </row>
    <row r="20" spans="1:7" s="212" customFormat="1" ht="59" customHeight="1">
      <c r="A20" s="270"/>
      <c r="B20" s="849" t="s">
        <v>293</v>
      </c>
      <c r="C20" s="849"/>
      <c r="D20" s="257"/>
      <c r="E20" s="258"/>
      <c r="F20" s="259"/>
      <c r="G20" s="260"/>
    </row>
    <row r="21" spans="1:7" s="212" customFormat="1" ht="65.25" customHeight="1">
      <c r="A21" s="270"/>
      <c r="B21" s="849" t="s">
        <v>294</v>
      </c>
      <c r="C21" s="849"/>
      <c r="D21" s="257"/>
      <c r="E21" s="258"/>
      <c r="F21" s="259"/>
      <c r="G21" s="260"/>
    </row>
    <row r="22" spans="1:7" s="212" customFormat="1" ht="28.25" customHeight="1">
      <c r="A22" s="270"/>
      <c r="B22" s="849" t="s">
        <v>295</v>
      </c>
      <c r="C22" s="849"/>
      <c r="D22" s="257"/>
      <c r="E22" s="258"/>
      <c r="F22" s="259"/>
      <c r="G22" s="260"/>
    </row>
    <row r="23" spans="1:7" s="212" customFormat="1" ht="56.5" customHeight="1">
      <c r="A23" s="270"/>
      <c r="B23" s="849" t="s">
        <v>296</v>
      </c>
      <c r="C23" s="849"/>
      <c r="D23" s="257"/>
      <c r="E23" s="258"/>
      <c r="F23" s="259"/>
      <c r="G23" s="260"/>
    </row>
    <row r="24" spans="1:7" s="212" customFormat="1" ht="29.5" customHeight="1">
      <c r="A24" s="270"/>
      <c r="B24" s="849" t="s">
        <v>297</v>
      </c>
      <c r="C24" s="849"/>
      <c r="D24" s="257"/>
      <c r="E24" s="258"/>
      <c r="F24" s="259"/>
      <c r="G24" s="260"/>
    </row>
    <row r="25" spans="1:7" s="212" customFormat="1" ht="8" customHeight="1">
      <c r="A25" s="270"/>
      <c r="B25" s="849"/>
      <c r="C25" s="849"/>
      <c r="D25" s="257"/>
      <c r="E25" s="258"/>
      <c r="F25" s="259"/>
      <c r="G25" s="260"/>
    </row>
    <row r="26" spans="1:7" s="212" customFormat="1" ht="32" customHeight="1">
      <c r="A26" s="270"/>
      <c r="B26" s="849" t="s">
        <v>206</v>
      </c>
      <c r="C26" s="849"/>
      <c r="D26" s="257"/>
      <c r="E26" s="258"/>
      <c r="F26" s="259"/>
      <c r="G26" s="260"/>
    </row>
    <row r="27" spans="1:7" s="212" customFormat="1" ht="17.25" customHeight="1">
      <c r="A27" s="270"/>
      <c r="B27" s="849" t="s">
        <v>207</v>
      </c>
      <c r="C27" s="849"/>
      <c r="D27" s="257"/>
      <c r="E27" s="258"/>
      <c r="F27" s="259"/>
      <c r="G27" s="260"/>
    </row>
    <row r="28" spans="1:7" s="212" customFormat="1" ht="28.25" customHeight="1">
      <c r="A28" s="270"/>
      <c r="B28" s="849" t="s">
        <v>208</v>
      </c>
      <c r="C28" s="849"/>
      <c r="D28" s="257"/>
      <c r="E28" s="258"/>
      <c r="F28" s="259"/>
      <c r="G28" s="260"/>
    </row>
    <row r="29" spans="1:7" s="212" customFormat="1" ht="18" customHeight="1">
      <c r="A29" s="270"/>
      <c r="B29" s="850" t="s">
        <v>209</v>
      </c>
      <c r="C29" s="850"/>
      <c r="D29" s="257"/>
      <c r="E29" s="258"/>
      <c r="F29" s="259"/>
      <c r="G29" s="260"/>
    </row>
    <row r="30" spans="1:7" s="212" customFormat="1" ht="56" customHeight="1">
      <c r="A30" s="270"/>
      <c r="B30" s="849" t="s">
        <v>210</v>
      </c>
      <c r="C30" s="849"/>
      <c r="D30" s="257"/>
      <c r="E30" s="258"/>
      <c r="F30" s="259"/>
      <c r="G30" s="260"/>
    </row>
    <row r="31" spans="1:7" s="212" customFormat="1" ht="8.25" customHeight="1">
      <c r="A31" s="270"/>
      <c r="B31" s="273"/>
      <c r="C31" s="274"/>
      <c r="D31" s="257"/>
      <c r="E31" s="258"/>
      <c r="F31" s="259"/>
      <c r="G31" s="260"/>
    </row>
    <row r="32" spans="1:7" s="212" customFormat="1" ht="13.25" customHeight="1">
      <c r="A32" s="270"/>
      <c r="B32" s="850" t="s">
        <v>211</v>
      </c>
      <c r="C32" s="850"/>
      <c r="D32" s="257"/>
      <c r="E32" s="258"/>
      <c r="F32" s="259"/>
      <c r="G32" s="260"/>
    </row>
    <row r="33" spans="1:7" s="212" customFormat="1" ht="84" customHeight="1">
      <c r="A33" s="270"/>
      <c r="B33" s="849" t="s">
        <v>212</v>
      </c>
      <c r="C33" s="849"/>
      <c r="D33" s="257"/>
      <c r="E33" s="258"/>
      <c r="F33" s="259"/>
      <c r="G33" s="260"/>
    </row>
    <row r="34" spans="1:7" s="212" customFormat="1" ht="27.5" customHeight="1">
      <c r="A34" s="270"/>
      <c r="B34" s="849" t="s">
        <v>213</v>
      </c>
      <c r="C34" s="849"/>
      <c r="D34" s="257"/>
      <c r="E34" s="258"/>
      <c r="F34" s="259"/>
      <c r="G34" s="260"/>
    </row>
    <row r="35" spans="1:7" s="212" customFormat="1">
      <c r="A35" s="270"/>
      <c r="B35" s="273"/>
      <c r="C35" s="272"/>
      <c r="D35" s="257"/>
      <c r="E35" s="258"/>
      <c r="F35" s="259"/>
      <c r="G35" s="260"/>
    </row>
    <row r="36" spans="1:7" s="212" customFormat="1" ht="28.25" customHeight="1">
      <c r="A36" s="270"/>
      <c r="B36" s="850" t="s">
        <v>214</v>
      </c>
      <c r="C36" s="850"/>
      <c r="D36" s="257"/>
      <c r="E36" s="258"/>
      <c r="F36" s="259"/>
      <c r="G36" s="260"/>
    </row>
    <row r="37" spans="1:7" s="212" customFormat="1" ht="79.5" customHeight="1">
      <c r="A37" s="254"/>
      <c r="B37" s="849" t="s">
        <v>298</v>
      </c>
      <c r="C37" s="849"/>
      <c r="D37" s="257"/>
      <c r="E37" s="258"/>
      <c r="F37" s="259"/>
      <c r="G37" s="260"/>
    </row>
    <row r="38" spans="1:7" s="212" customFormat="1">
      <c r="A38" s="275"/>
      <c r="B38" s="276"/>
      <c r="C38" s="277"/>
      <c r="D38" s="278"/>
      <c r="E38" s="279"/>
      <c r="F38" s="280"/>
      <c r="G38" s="267"/>
    </row>
    <row r="39" spans="1:7" s="212" customFormat="1" ht="17.5" customHeight="1">
      <c r="A39" s="275"/>
      <c r="B39" s="852" t="s">
        <v>216</v>
      </c>
      <c r="C39" s="852"/>
      <c r="D39" s="278"/>
      <c r="E39" s="279"/>
      <c r="F39" s="280"/>
      <c r="G39" s="267"/>
    </row>
    <row r="40" spans="1:7" s="212" customFormat="1" ht="12.5" customHeight="1">
      <c r="A40" s="275"/>
      <c r="B40" s="848" t="s">
        <v>217</v>
      </c>
      <c r="C40" s="848"/>
      <c r="D40" s="278"/>
      <c r="E40" s="279"/>
      <c r="F40" s="280"/>
      <c r="G40" s="267"/>
    </row>
    <row r="41" spans="1:7" s="212" customFormat="1" ht="83.5" customHeight="1">
      <c r="A41" s="275"/>
      <c r="B41" s="849" t="s">
        <v>218</v>
      </c>
      <c r="C41" s="849"/>
      <c r="D41" s="278"/>
      <c r="E41" s="279"/>
      <c r="F41" s="280"/>
      <c r="G41" s="267"/>
    </row>
    <row r="42" spans="1:7" s="212" customFormat="1" ht="32" customHeight="1">
      <c r="A42" s="275"/>
      <c r="B42" s="849" t="s">
        <v>219</v>
      </c>
      <c r="C42" s="849"/>
      <c r="D42" s="278"/>
      <c r="E42" s="279"/>
      <c r="F42" s="280"/>
      <c r="G42" s="267"/>
    </row>
    <row r="43" spans="1:7" s="212" customFormat="1" ht="364.25" customHeight="1">
      <c r="A43" s="275"/>
      <c r="B43" s="844"/>
      <c r="C43" s="844"/>
      <c r="D43" s="278"/>
      <c r="E43" s="279"/>
      <c r="F43" s="280"/>
      <c r="G43" s="267"/>
    </row>
    <row r="44" spans="1:7" s="212" customFormat="1" ht="23" customHeight="1">
      <c r="A44" s="275"/>
      <c r="B44" s="847" t="s">
        <v>220</v>
      </c>
      <c r="C44" s="847"/>
      <c r="D44" s="278"/>
      <c r="E44" s="279"/>
      <c r="F44" s="280"/>
      <c r="G44" s="267"/>
    </row>
    <row r="45" spans="1:7" s="212" customFormat="1" ht="234.5" customHeight="1">
      <c r="A45" s="275"/>
      <c r="B45" s="849" t="s">
        <v>221</v>
      </c>
      <c r="C45" s="849"/>
      <c r="D45" s="278"/>
      <c r="E45" s="279"/>
      <c r="F45" s="280"/>
      <c r="G45" s="267"/>
    </row>
    <row r="46" spans="1:7" s="212" customFormat="1" ht="16.25" hidden="1" customHeight="1">
      <c r="A46" s="275"/>
      <c r="B46" s="850" t="s">
        <v>222</v>
      </c>
      <c r="C46" s="850"/>
      <c r="D46" s="278"/>
      <c r="E46" s="279"/>
      <c r="F46" s="280"/>
      <c r="G46" s="267"/>
    </row>
    <row r="47" spans="1:7" s="212" customFormat="1" ht="320" hidden="1" customHeight="1">
      <c r="A47" s="275"/>
      <c r="B47" s="849" t="s">
        <v>223</v>
      </c>
      <c r="C47" s="849"/>
      <c r="D47" s="278"/>
      <c r="E47" s="279"/>
      <c r="F47" s="280"/>
      <c r="G47" s="267"/>
    </row>
    <row r="48" spans="1:7" s="212" customFormat="1" ht="138.5" hidden="1" customHeight="1">
      <c r="A48" s="275"/>
      <c r="B48" s="849" t="s">
        <v>224</v>
      </c>
      <c r="C48" s="849"/>
      <c r="D48" s="278"/>
      <c r="E48" s="279"/>
      <c r="F48" s="280"/>
      <c r="G48" s="267"/>
    </row>
    <row r="49" spans="1:7" s="212" customFormat="1" ht="48.5" hidden="1" customHeight="1">
      <c r="A49" s="275"/>
      <c r="B49" s="849" t="s">
        <v>225</v>
      </c>
      <c r="C49" s="849"/>
      <c r="D49" s="278"/>
      <c r="E49" s="279"/>
      <c r="F49" s="280"/>
      <c r="G49" s="267"/>
    </row>
    <row r="50" spans="1:7" s="212" customFormat="1" ht="19.25" customHeight="1">
      <c r="A50" s="275"/>
      <c r="B50" s="850" t="s">
        <v>299</v>
      </c>
      <c r="C50" s="850"/>
      <c r="D50" s="278"/>
      <c r="E50" s="279"/>
      <c r="F50" s="280"/>
      <c r="G50" s="267"/>
    </row>
    <row r="51" spans="1:7" s="212" customFormat="1" ht="238.25" customHeight="1">
      <c r="A51" s="275"/>
      <c r="B51" s="849" t="s">
        <v>227</v>
      </c>
      <c r="C51" s="849"/>
      <c r="D51" s="278"/>
      <c r="E51" s="279"/>
      <c r="F51" s="280"/>
      <c r="G51" s="267"/>
    </row>
    <row r="52" spans="1:7" s="212" customFormat="1" ht="228" customHeight="1">
      <c r="A52" s="275"/>
      <c r="B52" s="849" t="s">
        <v>228</v>
      </c>
      <c r="C52" s="849"/>
      <c r="D52" s="278"/>
      <c r="E52" s="279"/>
      <c r="F52" s="280"/>
      <c r="G52" s="267"/>
    </row>
    <row r="53" spans="1:7" s="212" customFormat="1" ht="12.5" customHeight="1">
      <c r="A53" s="275"/>
      <c r="B53" s="849"/>
      <c r="C53" s="849"/>
      <c r="D53" s="278"/>
      <c r="E53" s="282"/>
      <c r="F53" s="280"/>
      <c r="G53" s="267"/>
    </row>
    <row r="54" spans="1:7" s="212" customFormat="1" ht="15" customHeight="1">
      <c r="A54" s="275"/>
      <c r="B54" s="851" t="s">
        <v>229</v>
      </c>
      <c r="C54" s="851"/>
      <c r="D54" s="278"/>
      <c r="E54" s="279"/>
      <c r="F54" s="280"/>
      <c r="G54" s="267"/>
    </row>
    <row r="55" spans="1:7" s="212" customFormat="1" ht="131" customHeight="1">
      <c r="A55" s="275"/>
      <c r="B55" s="849" t="s">
        <v>300</v>
      </c>
      <c r="C55" s="849"/>
      <c r="D55" s="278"/>
      <c r="E55" s="279"/>
      <c r="F55" s="280"/>
      <c r="G55" s="267"/>
    </row>
    <row r="56" spans="1:7" s="212" customFormat="1" ht="9" customHeight="1">
      <c r="A56" s="275"/>
      <c r="B56" s="849"/>
      <c r="C56" s="849"/>
      <c r="D56" s="278"/>
      <c r="E56" s="279"/>
      <c r="F56" s="280"/>
      <c r="G56" s="267"/>
    </row>
    <row r="57" spans="1:7" s="212" customFormat="1" ht="15" customHeight="1">
      <c r="A57" s="275"/>
      <c r="B57" s="850" t="s">
        <v>301</v>
      </c>
      <c r="C57" s="850"/>
      <c r="D57" s="278"/>
      <c r="E57" s="279"/>
      <c r="F57" s="280"/>
      <c r="G57" s="267"/>
    </row>
    <row r="58" spans="1:7" s="212" customFormat="1" ht="19.25" customHeight="1">
      <c r="A58" s="275"/>
      <c r="B58" s="850" t="s">
        <v>302</v>
      </c>
      <c r="C58" s="850"/>
      <c r="D58" s="278"/>
      <c r="E58" s="279"/>
      <c r="F58" s="280"/>
      <c r="G58" s="267"/>
    </row>
    <row r="59" spans="1:7" s="212" customFormat="1" ht="74.5" customHeight="1">
      <c r="A59" s="275"/>
      <c r="B59" s="849" t="s">
        <v>303</v>
      </c>
      <c r="C59" s="849"/>
      <c r="D59" s="278"/>
      <c r="E59" s="279"/>
      <c r="F59" s="280"/>
      <c r="G59" s="267"/>
    </row>
    <row r="60" spans="1:7" s="212" customFormat="1" ht="92" customHeight="1">
      <c r="A60" s="275"/>
      <c r="B60" s="849" t="s">
        <v>304</v>
      </c>
      <c r="C60" s="849"/>
      <c r="D60" s="278"/>
      <c r="E60" s="279"/>
      <c r="F60" s="280"/>
      <c r="G60" s="267"/>
    </row>
    <row r="61" spans="1:7" s="212" customFormat="1" ht="27.5" customHeight="1">
      <c r="A61" s="275"/>
      <c r="B61" s="849" t="s">
        <v>305</v>
      </c>
      <c r="C61" s="849"/>
      <c r="D61" s="278"/>
      <c r="E61" s="279"/>
      <c r="F61" s="280"/>
      <c r="G61" s="267"/>
    </row>
    <row r="62" spans="1:7" s="212" customFormat="1" ht="29" customHeight="1">
      <c r="A62" s="275"/>
      <c r="B62" s="849" t="s">
        <v>306</v>
      </c>
      <c r="C62" s="849"/>
      <c r="D62" s="278"/>
      <c r="E62" s="279"/>
      <c r="F62" s="280"/>
      <c r="G62" s="267"/>
    </row>
    <row r="63" spans="1:7" s="212" customFormat="1" ht="36.5" customHeight="1">
      <c r="A63" s="275"/>
      <c r="B63" s="849" t="s">
        <v>307</v>
      </c>
      <c r="C63" s="849"/>
      <c r="D63" s="278"/>
      <c r="E63" s="279"/>
      <c r="F63" s="280"/>
      <c r="G63" s="267"/>
    </row>
    <row r="64" spans="1:7" s="212" customFormat="1" ht="20.5" customHeight="1">
      <c r="A64" s="275"/>
      <c r="B64" s="850" t="s">
        <v>308</v>
      </c>
      <c r="C64" s="850"/>
      <c r="D64" s="278"/>
      <c r="E64" s="279"/>
      <c r="F64" s="280"/>
      <c r="G64" s="267"/>
    </row>
    <row r="65" spans="1:7" s="212" customFormat="1" ht="18" customHeight="1">
      <c r="A65" s="275"/>
      <c r="B65" s="849" t="s">
        <v>309</v>
      </c>
      <c r="C65" s="849"/>
      <c r="D65" s="278"/>
      <c r="E65" s="279"/>
      <c r="F65" s="280"/>
      <c r="G65" s="267"/>
    </row>
    <row r="66" spans="1:7" s="212" customFormat="1" ht="45.5" customHeight="1">
      <c r="A66" s="275"/>
      <c r="B66" s="849" t="s">
        <v>310</v>
      </c>
      <c r="C66" s="849"/>
      <c r="D66" s="278"/>
      <c r="E66" s="279"/>
      <c r="F66" s="280"/>
      <c r="G66" s="267"/>
    </row>
    <row r="67" spans="1:7" s="212" customFormat="1" ht="51.5" customHeight="1">
      <c r="A67" s="275"/>
      <c r="B67" s="849" t="s">
        <v>311</v>
      </c>
      <c r="C67" s="849"/>
      <c r="D67" s="278"/>
      <c r="E67" s="279"/>
      <c r="F67" s="280"/>
      <c r="G67" s="267"/>
    </row>
    <row r="68" spans="1:7" s="212" customFormat="1" ht="23.5" hidden="1" customHeight="1">
      <c r="A68" s="275"/>
      <c r="B68" s="847" t="s">
        <v>243</v>
      </c>
      <c r="C68" s="847"/>
      <c r="D68" s="278"/>
      <c r="E68" s="279"/>
      <c r="F68" s="280"/>
      <c r="G68" s="267"/>
    </row>
    <row r="69" spans="1:7" s="212" customFormat="1" ht="170.5" hidden="1" customHeight="1">
      <c r="A69" s="275"/>
      <c r="B69" s="844" t="s">
        <v>244</v>
      </c>
      <c r="C69" s="844"/>
      <c r="D69" s="278"/>
      <c r="E69" s="279"/>
      <c r="F69" s="280"/>
      <c r="G69" s="267"/>
    </row>
    <row r="70" spans="1:7" s="212" customFormat="1" ht="18" hidden="1" customHeight="1">
      <c r="A70" s="275"/>
      <c r="B70" s="846" t="s">
        <v>234</v>
      </c>
      <c r="C70" s="846"/>
      <c r="D70" s="278"/>
      <c r="E70" s="279"/>
      <c r="F70" s="280"/>
      <c r="G70" s="267"/>
    </row>
    <row r="71" spans="1:7" s="212" customFormat="1" ht="80.5" hidden="1" customHeight="1">
      <c r="A71" s="275"/>
      <c r="B71" s="848" t="s">
        <v>245</v>
      </c>
      <c r="C71" s="848"/>
      <c r="D71" s="278"/>
      <c r="E71" s="279"/>
      <c r="F71" s="280"/>
      <c r="G71" s="267"/>
    </row>
    <row r="72" spans="1:7" s="212" customFormat="1" ht="41.5" hidden="1" customHeight="1">
      <c r="A72" s="275"/>
      <c r="B72" s="844" t="s">
        <v>246</v>
      </c>
      <c r="C72" s="844"/>
      <c r="D72" s="278"/>
      <c r="E72" s="279"/>
      <c r="F72" s="280"/>
      <c r="G72" s="267"/>
    </row>
    <row r="73" spans="1:7" s="212" customFormat="1" ht="18.5" hidden="1" customHeight="1">
      <c r="A73" s="275"/>
      <c r="B73" s="847" t="s">
        <v>247</v>
      </c>
      <c r="C73" s="847"/>
      <c r="D73" s="278"/>
      <c r="E73" s="279"/>
      <c r="F73" s="280"/>
      <c r="G73" s="267"/>
    </row>
    <row r="74" spans="1:7" s="212" customFormat="1" ht="18.5" hidden="1" customHeight="1">
      <c r="A74" s="275"/>
      <c r="B74" s="846" t="s">
        <v>248</v>
      </c>
      <c r="C74" s="846"/>
      <c r="D74" s="278"/>
      <c r="E74" s="279"/>
      <c r="F74" s="280"/>
      <c r="G74" s="267"/>
    </row>
    <row r="75" spans="1:7" s="212" customFormat="1" ht="56.5" hidden="1" customHeight="1">
      <c r="A75" s="275"/>
      <c r="B75" s="844" t="s">
        <v>249</v>
      </c>
      <c r="C75" s="844"/>
      <c r="D75" s="278"/>
      <c r="E75" s="279"/>
      <c r="F75" s="280"/>
      <c r="G75" s="267"/>
    </row>
    <row r="76" spans="1:7" s="212" customFormat="1" ht="102.5" hidden="1" customHeight="1">
      <c r="A76" s="275"/>
      <c r="B76" s="844" t="s">
        <v>250</v>
      </c>
      <c r="C76" s="844"/>
      <c r="D76" s="278"/>
      <c r="E76" s="279"/>
      <c r="F76" s="280"/>
      <c r="G76" s="267"/>
    </row>
    <row r="77" spans="1:7" s="212" customFormat="1" ht="29.5" hidden="1" customHeight="1">
      <c r="A77" s="275"/>
      <c r="B77" s="844" t="s">
        <v>251</v>
      </c>
      <c r="C77" s="844"/>
      <c r="D77" s="278"/>
      <c r="E77" s="279"/>
      <c r="F77" s="280"/>
      <c r="G77" s="267"/>
    </row>
    <row r="78" spans="1:7" s="212" customFormat="1" ht="23" hidden="1" customHeight="1">
      <c r="A78" s="275"/>
      <c r="B78" s="847" t="s">
        <v>229</v>
      </c>
      <c r="C78" s="847"/>
      <c r="D78" s="278"/>
      <c r="E78" s="279"/>
      <c r="F78" s="280"/>
      <c r="G78" s="267"/>
    </row>
    <row r="79" spans="1:7" s="212" customFormat="1" ht="138" hidden="1" customHeight="1">
      <c r="A79" s="275"/>
      <c r="B79" s="844" t="s">
        <v>252</v>
      </c>
      <c r="C79" s="844"/>
      <c r="D79" s="278"/>
      <c r="E79" s="279"/>
      <c r="F79" s="280"/>
      <c r="G79" s="267"/>
    </row>
    <row r="80" spans="1:7" s="212" customFormat="1" ht="71.5" hidden="1" customHeight="1">
      <c r="A80" s="275"/>
      <c r="B80" s="844" t="s">
        <v>253</v>
      </c>
      <c r="C80" s="844"/>
      <c r="D80" s="278"/>
      <c r="E80" s="279"/>
      <c r="F80" s="280"/>
      <c r="G80" s="267"/>
    </row>
    <row r="81" spans="1:7" s="212" customFormat="1" ht="29.5" hidden="1" customHeight="1">
      <c r="A81" s="275"/>
      <c r="B81" s="847" t="s">
        <v>254</v>
      </c>
      <c r="C81" s="847"/>
      <c r="D81" s="278"/>
      <c r="E81" s="279"/>
      <c r="F81" s="280"/>
      <c r="G81" s="267"/>
    </row>
    <row r="82" spans="1:7" s="212" customFormat="1" ht="39.5" hidden="1" customHeight="1">
      <c r="A82" s="275"/>
      <c r="B82" s="844" t="s">
        <v>255</v>
      </c>
      <c r="C82" s="844"/>
      <c r="D82" s="278"/>
      <c r="E82" s="279"/>
      <c r="F82" s="280"/>
      <c r="G82" s="267"/>
    </row>
    <row r="83" spans="1:7" s="212" customFormat="1" ht="135" hidden="1" customHeight="1">
      <c r="A83" s="275"/>
      <c r="B83" s="844" t="s">
        <v>256</v>
      </c>
      <c r="C83" s="844"/>
      <c r="D83" s="278"/>
      <c r="E83" s="279"/>
      <c r="F83" s="280"/>
      <c r="G83" s="267"/>
    </row>
    <row r="84" spans="1:7" s="212" customFormat="1" ht="46.25" hidden="1" customHeight="1">
      <c r="A84" s="275"/>
      <c r="B84" s="844" t="s">
        <v>257</v>
      </c>
      <c r="C84" s="844"/>
      <c r="D84" s="278"/>
      <c r="E84" s="279"/>
      <c r="F84" s="280"/>
      <c r="G84" s="267"/>
    </row>
    <row r="85" spans="1:7" s="212" customFormat="1" ht="18.5" hidden="1" customHeight="1">
      <c r="A85" s="275"/>
      <c r="B85" s="846" t="s">
        <v>258</v>
      </c>
      <c r="C85" s="846"/>
      <c r="D85" s="278"/>
      <c r="E85" s="279"/>
      <c r="F85" s="280"/>
      <c r="G85" s="267"/>
    </row>
    <row r="86" spans="1:7" s="212" customFormat="1" ht="159.5" hidden="1" customHeight="1">
      <c r="A86" s="275"/>
      <c r="B86" s="844" t="s">
        <v>259</v>
      </c>
      <c r="C86" s="844"/>
      <c r="D86" s="278"/>
      <c r="E86" s="279"/>
      <c r="F86" s="280"/>
      <c r="G86" s="267"/>
    </row>
    <row r="87" spans="1:7" s="212" customFormat="1" ht="47" hidden="1" customHeight="1">
      <c r="A87" s="275"/>
      <c r="B87" s="844" t="s">
        <v>260</v>
      </c>
      <c r="C87" s="844"/>
      <c r="D87" s="278"/>
      <c r="E87" s="279"/>
      <c r="F87" s="280"/>
      <c r="G87" s="267"/>
    </row>
    <row r="88" spans="1:7" s="212" customFormat="1" ht="30" hidden="1" customHeight="1">
      <c r="A88" s="275"/>
      <c r="B88" s="844" t="s">
        <v>261</v>
      </c>
      <c r="C88" s="844"/>
      <c r="D88" s="278"/>
      <c r="E88" s="279"/>
      <c r="F88" s="280"/>
      <c r="G88" s="267"/>
    </row>
    <row r="89" spans="1:7" s="212" customFormat="1">
      <c r="A89" s="275"/>
      <c r="B89" s="235"/>
      <c r="C89" s="235"/>
      <c r="D89" s="278"/>
      <c r="E89" s="279"/>
      <c r="F89" s="280"/>
      <c r="G89" s="267"/>
    </row>
    <row r="90" spans="1:7" s="212" customFormat="1" ht="14" hidden="1" customHeight="1">
      <c r="A90" s="275"/>
      <c r="B90" s="847" t="s">
        <v>262</v>
      </c>
      <c r="C90" s="847"/>
      <c r="D90" s="278"/>
      <c r="E90" s="279"/>
      <c r="F90" s="280"/>
      <c r="G90" s="267"/>
    </row>
    <row r="91" spans="1:7" s="212" customFormat="1" ht="71" hidden="1" customHeight="1">
      <c r="A91" s="275"/>
      <c r="B91" s="844" t="s">
        <v>263</v>
      </c>
      <c r="C91" s="844"/>
      <c r="D91" s="278"/>
      <c r="E91" s="279"/>
      <c r="F91" s="280"/>
      <c r="G91" s="267"/>
    </row>
    <row r="92" spans="1:7" s="212" customFormat="1" ht="81.5" hidden="1" customHeight="1">
      <c r="A92" s="275"/>
      <c r="B92" s="844" t="s">
        <v>264</v>
      </c>
      <c r="C92" s="844"/>
      <c r="D92" s="278"/>
      <c r="E92" s="279"/>
      <c r="F92" s="280"/>
      <c r="G92" s="267"/>
    </row>
    <row r="93" spans="1:7" s="212" customFormat="1" ht="123.5" hidden="1" customHeight="1">
      <c r="A93" s="275"/>
      <c r="B93" s="844" t="s">
        <v>265</v>
      </c>
      <c r="C93" s="844"/>
      <c r="D93" s="278"/>
      <c r="E93" s="279"/>
      <c r="F93" s="280"/>
      <c r="G93" s="267"/>
    </row>
    <row r="94" spans="1:7" s="212" customFormat="1" ht="29" hidden="1" customHeight="1">
      <c r="A94" s="275"/>
      <c r="B94" s="844" t="s">
        <v>266</v>
      </c>
      <c r="C94" s="844"/>
      <c r="D94" s="278"/>
      <c r="E94" s="279"/>
      <c r="F94" s="280"/>
      <c r="G94" s="267"/>
    </row>
    <row r="95" spans="1:7" s="212" customFormat="1" ht="81.5" hidden="1" customHeight="1">
      <c r="A95" s="275"/>
      <c r="B95" s="844" t="s">
        <v>267</v>
      </c>
      <c r="C95" s="844"/>
      <c r="D95" s="278"/>
      <c r="E95" s="279"/>
      <c r="F95" s="280"/>
      <c r="G95" s="267"/>
    </row>
    <row r="96" spans="1:7" s="212" customFormat="1" ht="13.25" customHeight="1">
      <c r="A96" s="275"/>
      <c r="B96" s="846" t="s">
        <v>312</v>
      </c>
      <c r="C96" s="846"/>
      <c r="D96" s="278"/>
      <c r="E96" s="279"/>
      <c r="F96" s="280"/>
      <c r="G96" s="267"/>
    </row>
    <row r="97" spans="1:7" s="212" customFormat="1" ht="13.25" customHeight="1">
      <c r="A97" s="275"/>
      <c r="B97" s="844" t="s">
        <v>313</v>
      </c>
      <c r="C97" s="844"/>
      <c r="D97" s="278"/>
      <c r="E97" s="279"/>
      <c r="F97" s="280"/>
      <c r="G97" s="267"/>
    </row>
    <row r="98" spans="1:7" s="212" customFormat="1" ht="231" customHeight="1">
      <c r="A98" s="275"/>
      <c r="B98" s="844"/>
      <c r="C98" s="844"/>
      <c r="D98" s="278"/>
      <c r="E98" s="279"/>
      <c r="F98" s="280"/>
      <c r="G98" s="267"/>
    </row>
    <row r="99" spans="1:7" s="212" customFormat="1" ht="8.5" customHeight="1">
      <c r="A99" s="275"/>
      <c r="B99" s="845"/>
      <c r="C99" s="845"/>
      <c r="D99" s="278"/>
      <c r="E99" s="279"/>
      <c r="F99" s="280"/>
      <c r="G99" s="267"/>
    </row>
    <row r="100" spans="1:7" s="212" customFormat="1">
      <c r="A100" s="275"/>
      <c r="B100" s="845"/>
      <c r="C100" s="845"/>
      <c r="D100" s="278"/>
      <c r="E100" s="279"/>
      <c r="F100" s="280"/>
      <c r="G100" s="267"/>
    </row>
    <row r="101" spans="1:7" s="212" customFormat="1">
      <c r="A101" s="283" t="s">
        <v>32</v>
      </c>
      <c r="B101" s="223" t="s">
        <v>314</v>
      </c>
      <c r="C101" s="224"/>
      <c r="D101" s="284"/>
      <c r="E101" s="285"/>
      <c r="F101" s="286"/>
      <c r="G101" s="287"/>
    </row>
    <row r="102" spans="1:7" s="212" customFormat="1">
      <c r="A102" s="275"/>
      <c r="B102" s="281"/>
      <c r="C102" s="221"/>
      <c r="D102" s="278"/>
      <c r="E102" s="279"/>
      <c r="F102" s="280"/>
      <c r="G102" s="267"/>
    </row>
    <row r="103" spans="1:7" s="212" customFormat="1" ht="17.5" customHeight="1">
      <c r="A103" s="275"/>
      <c r="B103" s="842" t="s">
        <v>270</v>
      </c>
      <c r="C103" s="842"/>
      <c r="D103" s="278"/>
      <c r="E103" s="279"/>
      <c r="F103" s="280"/>
      <c r="G103" s="267"/>
    </row>
    <row r="104" spans="1:7" s="212" customFormat="1" ht="31.25" customHeight="1">
      <c r="A104" s="275"/>
      <c r="B104" s="841" t="s">
        <v>315</v>
      </c>
      <c r="C104" s="841"/>
      <c r="D104" s="278"/>
      <c r="E104" s="279"/>
      <c r="F104" s="280"/>
      <c r="G104" s="267"/>
    </row>
    <row r="105" spans="1:7" s="212" customFormat="1" ht="18" customHeight="1">
      <c r="A105" s="231"/>
      <c r="B105" s="842" t="s">
        <v>272</v>
      </c>
      <c r="C105" s="842"/>
      <c r="E105" s="232"/>
      <c r="F105" s="233"/>
      <c r="G105" s="234"/>
    </row>
    <row r="106" spans="1:7" s="212" customFormat="1" ht="12.5" customHeight="1">
      <c r="A106" s="231"/>
      <c r="B106" s="841" t="s">
        <v>273</v>
      </c>
      <c r="C106" s="841"/>
      <c r="E106" s="232"/>
      <c r="F106" s="233"/>
      <c r="G106" s="234"/>
    </row>
    <row r="107" spans="1:7" s="212" customFormat="1">
      <c r="A107" s="231"/>
      <c r="E107" s="232"/>
      <c r="F107" s="233"/>
      <c r="G107" s="234"/>
    </row>
    <row r="108" spans="1:7" s="212" customFormat="1" ht="54">
      <c r="A108" s="202" t="s">
        <v>1535</v>
      </c>
      <c r="B108" s="236" t="s">
        <v>317</v>
      </c>
      <c r="E108" s="624"/>
      <c r="F108" s="233"/>
      <c r="G108" s="234"/>
    </row>
    <row r="109" spans="1:7" s="212" customFormat="1" ht="27">
      <c r="A109" s="231"/>
      <c r="B109" s="243" t="s">
        <v>1717</v>
      </c>
      <c r="D109" s="212" t="s">
        <v>275</v>
      </c>
      <c r="E109" s="623">
        <v>310</v>
      </c>
      <c r="F109" s="237"/>
      <c r="G109" s="238">
        <f>+F109*E109</f>
        <v>0</v>
      </c>
    </row>
    <row r="110" spans="1:7" s="212" customFormat="1">
      <c r="E110" s="624"/>
      <c r="F110" s="233"/>
      <c r="G110" s="234"/>
    </row>
    <row r="111" spans="1:7" s="212" customFormat="1" ht="54">
      <c r="A111" s="202" t="s">
        <v>316</v>
      </c>
      <c r="B111" s="236" t="s">
        <v>1927</v>
      </c>
      <c r="D111"/>
      <c r="E111" s="625"/>
      <c r="F111"/>
      <c r="G111"/>
    </row>
    <row r="112" spans="1:7" s="212" customFormat="1">
      <c r="B112" s="289" t="s">
        <v>1928</v>
      </c>
      <c r="D112" s="212" t="s">
        <v>275</v>
      </c>
      <c r="E112" s="631">
        <v>42</v>
      </c>
      <c r="F112" s="237"/>
      <c r="G112" s="238">
        <f>+F112*E112</f>
        <v>0</v>
      </c>
    </row>
    <row r="113" spans="1:7" s="212" customFormat="1">
      <c r="E113" s="624"/>
      <c r="F113" s="233"/>
      <c r="G113" s="234"/>
    </row>
    <row r="114" spans="1:7" s="212" customFormat="1" ht="54">
      <c r="A114" s="202" t="s">
        <v>318</v>
      </c>
      <c r="B114" s="236" t="s">
        <v>1930</v>
      </c>
      <c r="D114"/>
      <c r="E114" s="625"/>
      <c r="F114"/>
      <c r="G114"/>
    </row>
    <row r="115" spans="1:7" s="212" customFormat="1">
      <c r="B115" s="289" t="s">
        <v>1928</v>
      </c>
      <c r="D115" s="212" t="s">
        <v>275</v>
      </c>
      <c r="E115" s="631">
        <v>105</v>
      </c>
      <c r="F115" s="237"/>
      <c r="G115" s="238">
        <f>+F115*E115</f>
        <v>0</v>
      </c>
    </row>
    <row r="116" spans="1:7" s="212" customFormat="1">
      <c r="B116" s="289"/>
      <c r="E116" s="626"/>
      <c r="F116" s="468"/>
      <c r="G116" s="238"/>
    </row>
    <row r="117" spans="1:7" s="212" customFormat="1" ht="54">
      <c r="A117" s="202" t="s">
        <v>319</v>
      </c>
      <c r="B117" s="236" t="s">
        <v>1931</v>
      </c>
      <c r="D117"/>
      <c r="E117" s="625"/>
      <c r="F117"/>
      <c r="G117"/>
    </row>
    <row r="118" spans="1:7" s="212" customFormat="1">
      <c r="B118" s="289" t="s">
        <v>1928</v>
      </c>
      <c r="D118" s="212" t="s">
        <v>275</v>
      </c>
      <c r="E118" s="631">
        <v>145</v>
      </c>
      <c r="F118" s="237"/>
      <c r="G118" s="238">
        <f>+F118*E118</f>
        <v>0</v>
      </c>
    </row>
    <row r="119" spans="1:7" s="212" customFormat="1">
      <c r="E119" s="624"/>
      <c r="F119" s="233"/>
      <c r="G119" s="234"/>
    </row>
    <row r="120" spans="1:7" s="212" customFormat="1" ht="27">
      <c r="A120" s="202" t="s">
        <v>322</v>
      </c>
      <c r="B120" s="236" t="s">
        <v>320</v>
      </c>
      <c r="E120" s="624"/>
      <c r="F120" s="233"/>
      <c r="G120" s="234"/>
    </row>
    <row r="121" spans="1:7" s="212" customFormat="1" ht="30" customHeight="1">
      <c r="A121" s="231"/>
      <c r="B121" s="240" t="s">
        <v>321</v>
      </c>
      <c r="C121" s="241"/>
      <c r="E121" s="624"/>
      <c r="F121" s="233"/>
      <c r="G121" s="234"/>
    </row>
    <row r="122" spans="1:7" s="212" customFormat="1" ht="26.5" customHeight="1">
      <c r="A122" s="231"/>
      <c r="B122" s="243" t="s">
        <v>1932</v>
      </c>
      <c r="D122" s="212" t="s">
        <v>279</v>
      </c>
      <c r="E122" s="631">
        <v>550</v>
      </c>
      <c r="F122" s="237"/>
      <c r="G122" s="238">
        <f>+F122*E122</f>
        <v>0</v>
      </c>
    </row>
    <row r="123" spans="1:7" s="212" customFormat="1">
      <c r="E123" s="624"/>
      <c r="F123" s="233"/>
      <c r="G123" s="234"/>
    </row>
    <row r="124" spans="1:7" s="212" customFormat="1" ht="27" customHeight="1">
      <c r="A124" s="202" t="s">
        <v>1536</v>
      </c>
      <c r="B124" s="236" t="s">
        <v>323</v>
      </c>
      <c r="E124" s="624"/>
      <c r="F124" s="233"/>
      <c r="G124" s="234"/>
    </row>
    <row r="125" spans="1:7" s="212" customFormat="1">
      <c r="A125" s="231"/>
      <c r="B125" s="243" t="s">
        <v>324</v>
      </c>
      <c r="D125" s="212" t="s">
        <v>275</v>
      </c>
      <c r="E125" s="631">
        <v>380</v>
      </c>
      <c r="F125" s="237"/>
      <c r="G125" s="238">
        <f>+F125*E125</f>
        <v>0</v>
      </c>
    </row>
    <row r="126" spans="1:7" s="212" customFormat="1">
      <c r="E126" s="624"/>
      <c r="F126" s="233"/>
      <c r="G126" s="234"/>
    </row>
    <row r="127" spans="1:7" s="212" customFormat="1">
      <c r="E127" s="624"/>
      <c r="F127" s="233"/>
      <c r="G127" s="234"/>
    </row>
    <row r="128" spans="1:7" s="212" customFormat="1">
      <c r="A128" s="283" t="s">
        <v>325</v>
      </c>
      <c r="B128" s="223" t="s">
        <v>282</v>
      </c>
      <c r="C128" s="224"/>
      <c r="D128" s="284"/>
      <c r="E128" s="627"/>
      <c r="F128" s="286"/>
      <c r="G128" s="287"/>
    </row>
    <row r="129" spans="1:7" s="212" customFormat="1">
      <c r="A129" s="275"/>
      <c r="B129" s="281"/>
      <c r="C129" s="221"/>
      <c r="D129" s="278"/>
      <c r="E129" s="628"/>
      <c r="F129" s="280"/>
      <c r="G129" s="267"/>
    </row>
    <row r="130" spans="1:7" s="212" customFormat="1" ht="12.5" customHeight="1">
      <c r="A130" s="275"/>
      <c r="B130" s="842" t="s">
        <v>270</v>
      </c>
      <c r="C130" s="842"/>
      <c r="D130" s="278"/>
      <c r="E130" s="628"/>
      <c r="F130" s="280"/>
      <c r="G130" s="267"/>
    </row>
    <row r="131" spans="1:7" s="212" customFormat="1" ht="16.25" customHeight="1">
      <c r="A131" s="275"/>
      <c r="B131" s="843" t="s">
        <v>283</v>
      </c>
      <c r="C131" s="843"/>
      <c r="D131" s="278"/>
      <c r="E131" s="628"/>
      <c r="F131" s="280"/>
      <c r="G131" s="267"/>
    </row>
    <row r="132" spans="1:7" s="212" customFormat="1" ht="14" customHeight="1">
      <c r="A132" s="231"/>
      <c r="B132" s="239"/>
      <c r="E132" s="624"/>
      <c r="F132" s="233"/>
      <c r="G132" s="234"/>
    </row>
    <row r="133" spans="1:7" s="212" customFormat="1" ht="54">
      <c r="A133" s="202" t="s">
        <v>326</v>
      </c>
      <c r="B133" s="236" t="s">
        <v>327</v>
      </c>
      <c r="E133" s="624"/>
      <c r="F133" s="233"/>
      <c r="G133" s="234"/>
    </row>
    <row r="134" spans="1:7" s="212" customFormat="1" ht="28.25" customHeight="1">
      <c r="A134" s="231"/>
      <c r="B134" s="243" t="s">
        <v>328</v>
      </c>
      <c r="D134" s="212" t="s">
        <v>275</v>
      </c>
      <c r="E134" s="631">
        <v>380</v>
      </c>
      <c r="F134" s="237"/>
      <c r="G134" s="238">
        <f>+F134*E134</f>
        <v>0</v>
      </c>
    </row>
    <row r="135" spans="1:7" s="212" customFormat="1" ht="14" customHeight="1">
      <c r="A135" s="231"/>
      <c r="B135" s="239"/>
      <c r="E135" s="624"/>
      <c r="F135" s="233"/>
      <c r="G135" s="234"/>
    </row>
    <row r="136" spans="1:7" s="212" customFormat="1" ht="14" customHeight="1">
      <c r="A136" s="231"/>
      <c r="B136" s="239"/>
      <c r="E136" s="624"/>
      <c r="F136" s="233"/>
      <c r="G136" s="234"/>
    </row>
    <row r="137" spans="1:7" s="212" customFormat="1" ht="14" customHeight="1">
      <c r="A137" s="283" t="s">
        <v>329</v>
      </c>
      <c r="B137" s="223" t="s">
        <v>330</v>
      </c>
      <c r="C137" s="224"/>
      <c r="D137" s="284"/>
      <c r="E137" s="627"/>
      <c r="F137" s="286"/>
      <c r="G137" s="287"/>
    </row>
    <row r="138" spans="1:7" s="212" customFormat="1" ht="14" customHeight="1">
      <c r="A138" s="275"/>
      <c r="B138" s="281"/>
      <c r="C138" s="221"/>
      <c r="D138" s="278"/>
      <c r="E138" s="628"/>
      <c r="F138" s="280"/>
      <c r="G138" s="267"/>
    </row>
    <row r="139" spans="1:7" s="212" customFormat="1" ht="28.25" customHeight="1">
      <c r="A139" s="202" t="s">
        <v>331</v>
      </c>
      <c r="B139" s="236" t="s">
        <v>1793</v>
      </c>
      <c r="E139" s="624"/>
      <c r="F139" s="233"/>
      <c r="G139" s="234"/>
    </row>
    <row r="140" spans="1:7" s="212" customFormat="1" ht="15" customHeight="1">
      <c r="A140" s="231"/>
      <c r="B140" s="243" t="s">
        <v>332</v>
      </c>
      <c r="D140" s="212" t="s">
        <v>275</v>
      </c>
      <c r="E140" s="631">
        <v>50</v>
      </c>
      <c r="F140" s="237"/>
      <c r="G140" s="238">
        <f>+F140*E140</f>
        <v>0</v>
      </c>
    </row>
    <row r="141" spans="1:7" s="212" customFormat="1" ht="14" customHeight="1">
      <c r="A141" s="231"/>
      <c r="B141" s="239"/>
      <c r="E141" s="624"/>
      <c r="F141" s="233"/>
      <c r="G141" s="234"/>
    </row>
    <row r="142" spans="1:7" s="212" customFormat="1" ht="29.5" customHeight="1">
      <c r="A142" s="202" t="s">
        <v>333</v>
      </c>
      <c r="B142" s="236" t="s">
        <v>334</v>
      </c>
      <c r="D142" s="604"/>
      <c r="E142" s="624"/>
      <c r="F142" s="233"/>
      <c r="G142" s="234"/>
    </row>
    <row r="143" spans="1:7" s="212" customFormat="1">
      <c r="A143" s="202"/>
      <c r="B143" s="612" t="s">
        <v>1762</v>
      </c>
      <c r="C143" s="619"/>
      <c r="D143" s="604" t="s">
        <v>335</v>
      </c>
      <c r="E143" s="631">
        <v>275</v>
      </c>
      <c r="F143" s="237"/>
      <c r="G143" s="238">
        <f>+F143*E143</f>
        <v>0</v>
      </c>
    </row>
    <row r="144" spans="1:7" s="212" customFormat="1">
      <c r="A144" s="202"/>
      <c r="B144" s="629"/>
      <c r="D144" s="604"/>
      <c r="E144" s="624"/>
      <c r="F144" s="233"/>
      <c r="G144" s="234"/>
    </row>
    <row r="145" spans="1:7" s="212" customFormat="1" ht="14" customHeight="1">
      <c r="A145" s="231"/>
      <c r="B145" s="612" t="s">
        <v>336</v>
      </c>
      <c r="D145" s="604" t="s">
        <v>335</v>
      </c>
      <c r="E145" s="631">
        <v>125</v>
      </c>
      <c r="F145" s="237"/>
      <c r="G145" s="238">
        <f>+F145*E145</f>
        <v>0</v>
      </c>
    </row>
    <row r="146" spans="1:7" s="212" customFormat="1" ht="14" customHeight="1">
      <c r="A146" s="231"/>
      <c r="B146" s="607"/>
      <c r="D146" s="604"/>
      <c r="E146" s="624"/>
      <c r="F146" s="233"/>
      <c r="G146" s="234"/>
    </row>
    <row r="147" spans="1:7" s="212" customFormat="1" ht="14" customHeight="1">
      <c r="A147" s="231"/>
      <c r="B147" s="612" t="s">
        <v>1752</v>
      </c>
      <c r="D147" s="604" t="s">
        <v>335</v>
      </c>
      <c r="E147" s="631">
        <v>95</v>
      </c>
      <c r="F147" s="237"/>
      <c r="G147" s="238">
        <f>+F147*E147</f>
        <v>0</v>
      </c>
    </row>
    <row r="148" spans="1:7" s="212" customFormat="1" ht="14" customHeight="1">
      <c r="A148" s="231"/>
      <c r="B148" s="607"/>
      <c r="D148" s="604"/>
      <c r="E148" s="624"/>
      <c r="F148" s="233"/>
      <c r="G148" s="234"/>
    </row>
    <row r="149" spans="1:7" s="212" customFormat="1" ht="14" customHeight="1">
      <c r="A149" s="231"/>
      <c r="B149" s="612" t="s">
        <v>1764</v>
      </c>
      <c r="C149" s="619"/>
      <c r="D149" s="604" t="s">
        <v>335</v>
      </c>
      <c r="E149" s="631">
        <v>120</v>
      </c>
      <c r="F149" s="237"/>
      <c r="G149" s="238">
        <f>+F149*E149</f>
        <v>0</v>
      </c>
    </row>
    <row r="150" spans="1:7" s="212" customFormat="1" ht="14" customHeight="1">
      <c r="A150" s="231"/>
      <c r="B150" s="607"/>
      <c r="D150" s="604"/>
      <c r="E150" s="624"/>
      <c r="F150" s="233"/>
      <c r="G150" s="234"/>
    </row>
    <row r="151" spans="1:7" s="212" customFormat="1" ht="14" customHeight="1">
      <c r="A151" s="231"/>
      <c r="B151" s="616" t="s">
        <v>2132</v>
      </c>
      <c r="D151" s="604" t="s">
        <v>335</v>
      </c>
      <c r="E151" s="631">
        <v>200</v>
      </c>
      <c r="F151" s="237"/>
      <c r="G151" s="238">
        <f>+F151*E151</f>
        <v>0</v>
      </c>
    </row>
    <row r="152" spans="1:7" s="212" customFormat="1" ht="14" customHeight="1">
      <c r="A152" s="231"/>
      <c r="B152" s="616"/>
      <c r="D152" s="604"/>
      <c r="E152" s="626"/>
      <c r="F152" s="468"/>
      <c r="G152" s="238"/>
    </row>
    <row r="153" spans="1:7" s="212" customFormat="1" ht="14" customHeight="1">
      <c r="A153" s="231"/>
      <c r="B153" s="616" t="s">
        <v>1942</v>
      </c>
      <c r="D153" s="604" t="s">
        <v>335</v>
      </c>
      <c r="E153" s="623">
        <v>15</v>
      </c>
      <c r="F153" s="237"/>
      <c r="G153" s="238">
        <f>+F153*E153</f>
        <v>0</v>
      </c>
    </row>
    <row r="154" spans="1:7" s="212" customFormat="1" ht="14" customHeight="1">
      <c r="A154" s="231"/>
      <c r="B154" s="607"/>
      <c r="D154" s="604"/>
      <c r="E154" s="624"/>
      <c r="F154" s="233"/>
      <c r="G154" s="234"/>
    </row>
    <row r="155" spans="1:7" s="212" customFormat="1" ht="29" customHeight="1">
      <c r="A155" s="202" t="s">
        <v>337</v>
      </c>
      <c r="B155" s="629" t="s">
        <v>1789</v>
      </c>
      <c r="E155" s="624"/>
      <c r="F155" s="233"/>
      <c r="G155" s="234"/>
    </row>
    <row r="156" spans="1:7" s="212" customFormat="1" ht="14.5" customHeight="1">
      <c r="A156" s="202"/>
      <c r="B156" s="630" t="s">
        <v>338</v>
      </c>
      <c r="E156" s="624"/>
      <c r="F156" s="233"/>
      <c r="G156" s="234"/>
    </row>
    <row r="157" spans="1:7" s="212" customFormat="1" ht="14" customHeight="1">
      <c r="A157" s="231"/>
      <c r="B157" s="612" t="s">
        <v>339</v>
      </c>
      <c r="D157" s="212" t="s">
        <v>275</v>
      </c>
      <c r="E157" s="631">
        <v>130</v>
      </c>
      <c r="F157" s="237"/>
      <c r="G157" s="238">
        <f>+F157*E157</f>
        <v>0</v>
      </c>
    </row>
    <row r="158" spans="1:7" s="212" customFormat="1" ht="14" customHeight="1">
      <c r="A158" s="231"/>
      <c r="B158" s="607"/>
      <c r="E158" s="624"/>
      <c r="F158" s="233"/>
      <c r="G158" s="234"/>
    </row>
    <row r="159" spans="1:7" s="212" customFormat="1" ht="27">
      <c r="A159" s="202" t="s">
        <v>340</v>
      </c>
      <c r="B159" s="629" t="s">
        <v>1790</v>
      </c>
      <c r="D159"/>
      <c r="E159" s="625"/>
      <c r="F159"/>
      <c r="G159"/>
    </row>
    <row r="160" spans="1:7" s="212" customFormat="1">
      <c r="A160" s="202"/>
      <c r="B160" s="630" t="s">
        <v>341</v>
      </c>
      <c r="D160" s="212" t="s">
        <v>197</v>
      </c>
      <c r="E160" s="631">
        <v>19</v>
      </c>
      <c r="F160" s="237"/>
      <c r="G160" s="238">
        <f>+F160*E160</f>
        <v>0</v>
      </c>
    </row>
    <row r="161" spans="1:7" s="212" customFormat="1" ht="14" customHeight="1">
      <c r="A161" s="231"/>
      <c r="B161" s="607"/>
      <c r="E161" s="624"/>
      <c r="F161" s="233"/>
      <c r="G161" s="234"/>
    </row>
    <row r="162" spans="1:7" s="212" customFormat="1" ht="40.5">
      <c r="A162" s="202" t="s">
        <v>342</v>
      </c>
      <c r="B162" s="629" t="s">
        <v>1794</v>
      </c>
      <c r="D162"/>
      <c r="E162" s="625"/>
      <c r="F162"/>
      <c r="G162"/>
    </row>
    <row r="163" spans="1:7" s="212" customFormat="1">
      <c r="A163" s="202"/>
      <c r="B163" s="630" t="s">
        <v>1791</v>
      </c>
      <c r="D163" s="212" t="s">
        <v>197</v>
      </c>
      <c r="E163" s="631">
        <v>15</v>
      </c>
      <c r="F163" s="237"/>
      <c r="G163" s="238">
        <f>+F163*E163</f>
        <v>0</v>
      </c>
    </row>
    <row r="164" spans="1:7" s="212" customFormat="1">
      <c r="A164" s="202"/>
      <c r="B164" s="630"/>
      <c r="E164" s="626"/>
      <c r="F164" s="468"/>
      <c r="G164" s="238"/>
    </row>
    <row r="165" spans="1:7" s="212" customFormat="1">
      <c r="A165" s="202"/>
      <c r="B165" s="630"/>
      <c r="E165" s="626"/>
      <c r="F165" s="468"/>
      <c r="G165" s="238"/>
    </row>
    <row r="166" spans="1:7" s="212" customFormat="1" ht="40.5">
      <c r="A166" s="603" t="s">
        <v>1763</v>
      </c>
      <c r="B166" s="629" t="s">
        <v>1794</v>
      </c>
      <c r="E166" s="626"/>
      <c r="F166" s="468"/>
      <c r="G166" s="238"/>
    </row>
    <row r="167" spans="1:7" s="212" customFormat="1">
      <c r="A167" s="603"/>
      <c r="B167" s="630" t="s">
        <v>1933</v>
      </c>
      <c r="D167" s="604" t="s">
        <v>197</v>
      </c>
      <c r="E167" s="631">
        <v>4</v>
      </c>
      <c r="F167" s="237"/>
      <c r="G167" s="238">
        <f>+F167*E167</f>
        <v>0</v>
      </c>
    </row>
    <row r="168" spans="1:7" s="212" customFormat="1">
      <c r="A168" s="603"/>
      <c r="B168" s="630"/>
      <c r="D168" s="604"/>
      <c r="E168" s="626"/>
      <c r="F168" s="468"/>
      <c r="G168" s="238"/>
    </row>
    <row r="169" spans="1:7" s="212" customFormat="1" ht="40.5">
      <c r="A169" s="603" t="s">
        <v>1763</v>
      </c>
      <c r="B169" s="629" t="s">
        <v>1794</v>
      </c>
      <c r="E169" s="626"/>
      <c r="F169" s="468"/>
      <c r="G169" s="238"/>
    </row>
    <row r="170" spans="1:7" s="212" customFormat="1">
      <c r="A170" s="603"/>
      <c r="B170" s="630" t="s">
        <v>1934</v>
      </c>
      <c r="D170" s="604" t="s">
        <v>197</v>
      </c>
      <c r="E170" s="631">
        <v>2</v>
      </c>
      <c r="F170" s="237"/>
      <c r="G170" s="238">
        <f>+F170*E170</f>
        <v>0</v>
      </c>
    </row>
    <row r="171" spans="1:7" s="212" customFormat="1" ht="14" customHeight="1">
      <c r="A171" s="608"/>
      <c r="B171" s="607"/>
      <c r="E171" s="624"/>
      <c r="F171" s="233"/>
      <c r="G171" s="234"/>
    </row>
    <row r="172" spans="1:7" s="212" customFormat="1" ht="54">
      <c r="A172" s="603" t="s">
        <v>343</v>
      </c>
      <c r="B172" s="629" t="s">
        <v>1935</v>
      </c>
      <c r="D172"/>
      <c r="E172" s="625"/>
      <c r="F172"/>
      <c r="G172"/>
    </row>
    <row r="173" spans="1:7" s="212" customFormat="1">
      <c r="A173" s="603"/>
      <c r="B173" s="630" t="s">
        <v>1792</v>
      </c>
      <c r="D173" s="212" t="s">
        <v>197</v>
      </c>
      <c r="E173" s="631">
        <v>8</v>
      </c>
      <c r="F173" s="237"/>
      <c r="G173" s="238">
        <f>+F173*E173</f>
        <v>0</v>
      </c>
    </row>
    <row r="174" spans="1:7" s="212" customFormat="1">
      <c r="A174" s="603"/>
      <c r="B174" s="630"/>
      <c r="E174" s="626"/>
      <c r="F174" s="468"/>
      <c r="G174" s="238"/>
    </row>
    <row r="175" spans="1:7" s="212" customFormat="1" ht="54">
      <c r="A175" s="603" t="s">
        <v>1761</v>
      </c>
      <c r="B175" s="612" t="s">
        <v>1936</v>
      </c>
      <c r="D175"/>
      <c r="E175" s="625"/>
      <c r="F175"/>
      <c r="G175"/>
    </row>
    <row r="176" spans="1:7" s="212" customFormat="1">
      <c r="A176" s="603"/>
      <c r="B176" s="630" t="s">
        <v>1937</v>
      </c>
      <c r="D176" s="212" t="s">
        <v>197</v>
      </c>
      <c r="E176" s="631">
        <v>1</v>
      </c>
      <c r="F176" s="237"/>
      <c r="G176" s="238">
        <f>+F176*E176</f>
        <v>0</v>
      </c>
    </row>
    <row r="177" spans="1:7" s="212" customFormat="1">
      <c r="A177" s="603"/>
      <c r="B177" s="630"/>
      <c r="E177" s="626"/>
      <c r="F177" s="468"/>
      <c r="G177" s="238"/>
    </row>
    <row r="178" spans="1:7" s="212" customFormat="1" ht="40.5">
      <c r="A178" s="202" t="s">
        <v>1939</v>
      </c>
      <c r="B178" s="612" t="s">
        <v>1938</v>
      </c>
      <c r="D178"/>
      <c r="E178" s="625"/>
      <c r="F178"/>
      <c r="G178"/>
    </row>
    <row r="179" spans="1:7" s="212" customFormat="1">
      <c r="A179" s="202"/>
      <c r="B179" s="630" t="s">
        <v>1539</v>
      </c>
      <c r="D179" s="212" t="s">
        <v>197</v>
      </c>
      <c r="E179" s="631">
        <v>1</v>
      </c>
      <c r="F179" s="237"/>
      <c r="G179" s="238">
        <f>+F179*E179</f>
        <v>0</v>
      </c>
    </row>
    <row r="180" spans="1:7" s="212" customFormat="1">
      <c r="A180" s="202"/>
      <c r="B180" s="630"/>
      <c r="E180" s="626"/>
      <c r="F180" s="468"/>
      <c r="G180" s="238"/>
    </row>
    <row r="181" spans="1:7" s="212" customFormat="1" ht="40.5">
      <c r="A181" s="202" t="s">
        <v>1941</v>
      </c>
      <c r="B181" s="612" t="s">
        <v>1940</v>
      </c>
      <c r="D181"/>
      <c r="E181" s="625"/>
      <c r="F181"/>
      <c r="G181"/>
    </row>
    <row r="182" spans="1:7" s="212" customFormat="1">
      <c r="A182" s="202"/>
      <c r="B182" s="630" t="s">
        <v>1539</v>
      </c>
      <c r="D182" s="212" t="s">
        <v>197</v>
      </c>
      <c r="E182" s="631">
        <v>1</v>
      </c>
      <c r="F182" s="237"/>
      <c r="G182" s="238">
        <f>+F182*E182</f>
        <v>0</v>
      </c>
    </row>
    <row r="183" spans="1:7" s="212" customFormat="1" ht="14" customHeight="1">
      <c r="A183" s="231"/>
      <c r="B183" s="239"/>
      <c r="E183" s="624"/>
      <c r="F183" s="233"/>
      <c r="G183" s="234"/>
    </row>
    <row r="184" spans="1:7" s="212" customFormat="1" ht="39.5" customHeight="1">
      <c r="A184" s="202" t="s">
        <v>1538</v>
      </c>
      <c r="B184" s="236" t="s">
        <v>2133</v>
      </c>
      <c r="E184" s="624"/>
      <c r="F184" s="233"/>
      <c r="G184" s="234"/>
    </row>
    <row r="185" spans="1:7" s="212" customFormat="1" ht="14" customHeight="1">
      <c r="A185" s="231"/>
      <c r="B185" s="243" t="s">
        <v>1537</v>
      </c>
      <c r="D185" s="212" t="s">
        <v>275</v>
      </c>
      <c r="E185" s="623">
        <v>45</v>
      </c>
      <c r="F185" s="237"/>
      <c r="G185" s="238">
        <f>+F185*E185</f>
        <v>0</v>
      </c>
    </row>
    <row r="186" spans="1:7" s="212" customFormat="1">
      <c r="A186" s="202"/>
      <c r="B186" s="244"/>
      <c r="C186" s="204"/>
      <c r="D186" s="204"/>
      <c r="E186" s="282"/>
      <c r="F186" s="290"/>
      <c r="G186" s="267"/>
    </row>
    <row r="187" spans="1:7" s="212" customFormat="1" ht="17.5" customHeight="1">
      <c r="A187" s="246" t="str">
        <f>+A8</f>
        <v>B.2.</v>
      </c>
      <c r="B187" s="246" t="str">
        <f>+B8</f>
        <v>KANALIZACIJA ZGRADBE</v>
      </c>
      <c r="C187" s="248" t="s">
        <v>288</v>
      </c>
      <c r="D187" s="248"/>
      <c r="E187" s="249"/>
      <c r="F187" s="250"/>
      <c r="G187" s="251">
        <f>SUM(G105:G186)</f>
        <v>0</v>
      </c>
    </row>
    <row r="188" spans="1:7" s="212" customFormat="1">
      <c r="A188" s="184"/>
      <c r="B188" s="230"/>
      <c r="C188" s="252"/>
      <c r="D188" s="252"/>
      <c r="E188" s="188"/>
      <c r="F188" s="189"/>
      <c r="G188" s="253"/>
    </row>
    <row r="189" spans="1:7">
      <c r="A189" s="184"/>
      <c r="B189" s="230"/>
      <c r="C189" s="252"/>
      <c r="D189" s="187"/>
      <c r="E189" s="188"/>
      <c r="F189" s="189"/>
      <c r="G189" s="234"/>
    </row>
    <row r="190" spans="1:7">
      <c r="A190" s="202"/>
      <c r="B190" s="244"/>
      <c r="C190" s="204"/>
      <c r="D190" s="278"/>
      <c r="E190" s="279"/>
      <c r="F190" s="280"/>
      <c r="G190" s="234"/>
    </row>
  </sheetData>
  <mergeCells count="90">
    <mergeCell ref="B11:C11"/>
    <mergeCell ref="B13:C13"/>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2:C32"/>
    <mergeCell ref="B33:C33"/>
    <mergeCell ref="B34:C34"/>
    <mergeCell ref="B36:C36"/>
    <mergeCell ref="B37:C37"/>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90:C90"/>
    <mergeCell ref="B91:C91"/>
    <mergeCell ref="B92:C92"/>
    <mergeCell ref="B93:C93"/>
    <mergeCell ref="B94:C94"/>
    <mergeCell ref="B95:C95"/>
    <mergeCell ref="B96:C96"/>
    <mergeCell ref="B97:C97"/>
    <mergeCell ref="B98:C98"/>
    <mergeCell ref="B99:C99"/>
    <mergeCell ref="B100:C100"/>
    <mergeCell ref="B103:C103"/>
    <mergeCell ref="B104:C104"/>
    <mergeCell ref="B105:C105"/>
    <mergeCell ref="B106:C106"/>
    <mergeCell ref="B130:C130"/>
    <mergeCell ref="B131:C131"/>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38" max="16383" man="1"/>
    <brk id="56" max="16383" man="1"/>
    <brk id="99" max="16383" man="1"/>
    <brk id="135"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AMK298"/>
  <sheetViews>
    <sheetView view="pageBreakPreview" topLeftCell="A274" zoomScaleNormal="100" zoomScaleSheetLayoutView="100" zoomScalePageLayoutView="90" workbookViewId="0">
      <selection activeCell="G262" sqref="G262"/>
    </sheetView>
  </sheetViews>
  <sheetFormatPr defaultColWidth="8.81640625" defaultRowHeight="13.5"/>
  <cols>
    <col min="1" max="1" width="13" style="166" customWidth="1"/>
    <col min="2" max="2" width="84" style="167" customWidth="1"/>
    <col min="3" max="3" width="17.6328125" style="168" customWidth="1"/>
    <col min="4" max="4" width="7.36328125" style="169" customWidth="1"/>
    <col min="5" max="5" width="15.1796875" style="291" customWidth="1"/>
    <col min="6" max="6" width="14.1796875" style="171" customWidth="1"/>
    <col min="7" max="7" width="18.81640625" style="172" customWidth="1"/>
    <col min="8" max="8" width="10.1796875" style="173" customWidth="1"/>
    <col min="9" max="9" width="6.1796875" style="173" customWidth="1"/>
    <col min="10" max="10" width="7.816406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8"/>
      <c r="C5" s="108"/>
      <c r="D5" s="109"/>
      <c r="E5" s="106"/>
      <c r="F5" s="110"/>
      <c r="G5" s="111"/>
    </row>
    <row r="6" spans="1:7" s="177" customFormat="1">
      <c r="A6" s="178" t="s">
        <v>20</v>
      </c>
      <c r="B6" s="179" t="s">
        <v>1475</v>
      </c>
      <c r="C6" s="179"/>
      <c r="D6" s="180"/>
      <c r="E6" s="296"/>
      <c r="F6" s="182"/>
      <c r="G6" s="183"/>
    </row>
    <row r="7" spans="1:7" s="177" customFormat="1">
      <c r="A7" s="106"/>
      <c r="B7" s="108"/>
      <c r="C7" s="108"/>
      <c r="D7" s="109"/>
      <c r="E7" s="106"/>
      <c r="F7" s="110"/>
      <c r="G7" s="111"/>
    </row>
    <row r="8" spans="1:7" s="177" customFormat="1">
      <c r="A8" s="178" t="s">
        <v>33</v>
      </c>
      <c r="B8" s="179" t="s">
        <v>34</v>
      </c>
      <c r="C8" s="179"/>
      <c r="D8" s="180"/>
      <c r="E8" s="296"/>
      <c r="F8" s="182"/>
      <c r="G8" s="183"/>
    </row>
    <row r="9" spans="1:7">
      <c r="A9" s="184"/>
      <c r="B9" s="266"/>
      <c r="C9" s="186"/>
      <c r="D9" s="187"/>
      <c r="E9" s="187"/>
      <c r="F9" s="189"/>
      <c r="G9" s="190"/>
    </row>
    <row r="10" spans="1:7" ht="27">
      <c r="A10" s="191" t="s">
        <v>162</v>
      </c>
      <c r="B10" s="268" t="s">
        <v>163</v>
      </c>
      <c r="C10" s="193" t="s">
        <v>164</v>
      </c>
      <c r="D10" s="292" t="s">
        <v>165</v>
      </c>
      <c r="E10" s="293" t="s">
        <v>166</v>
      </c>
      <c r="F10" s="118" t="s">
        <v>167</v>
      </c>
      <c r="G10" s="294" t="s">
        <v>199</v>
      </c>
    </row>
    <row r="11" spans="1:7" ht="21.5" customHeight="1">
      <c r="A11" s="195"/>
      <c r="B11" s="297" t="s">
        <v>345</v>
      </c>
      <c r="C11" s="197"/>
      <c r="D11" s="198"/>
      <c r="E11" s="198"/>
      <c r="F11" s="200"/>
      <c r="G11" s="201"/>
    </row>
    <row r="12" spans="1:7">
      <c r="A12" s="202"/>
      <c r="B12" s="203"/>
      <c r="C12" s="204"/>
      <c r="D12" s="205"/>
      <c r="E12" s="205"/>
      <c r="F12" s="207"/>
    </row>
    <row r="13" spans="1:7" ht="13" customHeight="1">
      <c r="A13" s="208"/>
      <c r="B13" s="838" t="s">
        <v>169</v>
      </c>
      <c r="C13" s="838"/>
    </row>
    <row r="14" spans="1:7">
      <c r="A14" s="208"/>
      <c r="B14" s="209"/>
    </row>
    <row r="15" spans="1:7" ht="84" customHeight="1">
      <c r="A15" s="208"/>
      <c r="B15" s="831" t="s">
        <v>346</v>
      </c>
      <c r="C15" s="831"/>
    </row>
    <row r="16" spans="1:7" s="212" customFormat="1" ht="391.5" customHeight="1">
      <c r="A16" s="208"/>
      <c r="B16" s="862" t="s">
        <v>347</v>
      </c>
      <c r="C16" s="862"/>
      <c r="D16" s="169"/>
      <c r="E16" s="291"/>
      <c r="F16" s="171"/>
      <c r="G16" s="172"/>
    </row>
    <row r="17" spans="1:7" s="212" customFormat="1" ht="105.75" customHeight="1">
      <c r="A17" s="208"/>
      <c r="B17" s="862" t="s">
        <v>348</v>
      </c>
      <c r="C17" s="862"/>
      <c r="D17" s="169"/>
      <c r="E17" s="291"/>
      <c r="F17" s="171"/>
      <c r="G17" s="172"/>
    </row>
    <row r="18" spans="1:7" s="212" customFormat="1" ht="13.25" customHeight="1">
      <c r="A18" s="208"/>
      <c r="D18" s="169"/>
      <c r="E18" s="291"/>
      <c r="F18" s="171"/>
      <c r="G18" s="172"/>
    </row>
    <row r="19" spans="1:7" s="212" customFormat="1" ht="27.5" customHeight="1">
      <c r="A19" s="208"/>
      <c r="B19" s="863" t="s">
        <v>349</v>
      </c>
      <c r="C19" s="863"/>
      <c r="D19" s="169"/>
      <c r="E19" s="291"/>
      <c r="F19" s="171"/>
      <c r="G19" s="172"/>
    </row>
    <row r="20" spans="1:7" s="212" customFormat="1" ht="194" customHeight="1">
      <c r="A20" s="208"/>
      <c r="B20" s="862" t="s">
        <v>350</v>
      </c>
      <c r="C20" s="862"/>
      <c r="D20" s="169"/>
      <c r="E20" s="291"/>
      <c r="F20" s="171"/>
      <c r="G20" s="172"/>
    </row>
    <row r="21" spans="1:7" s="212" customFormat="1" ht="128" customHeight="1">
      <c r="A21" s="208"/>
      <c r="B21" s="832" t="s">
        <v>351</v>
      </c>
      <c r="C21" s="832"/>
      <c r="D21" s="169"/>
      <c r="E21" s="291"/>
      <c r="F21" s="171"/>
      <c r="G21" s="172"/>
    </row>
    <row r="22" spans="1:7" s="212" customFormat="1">
      <c r="A22" s="208"/>
      <c r="B22" s="298"/>
      <c r="C22" s="168"/>
      <c r="D22" s="169"/>
      <c r="E22" s="291"/>
      <c r="F22" s="171"/>
      <c r="G22" s="172"/>
    </row>
    <row r="23" spans="1:7" s="212" customFormat="1" ht="28.25" customHeight="1">
      <c r="A23" s="208"/>
      <c r="B23" s="862" t="s">
        <v>352</v>
      </c>
      <c r="C23" s="862"/>
      <c r="D23" s="169"/>
      <c r="E23" s="291"/>
      <c r="F23" s="171"/>
      <c r="G23" s="172"/>
    </row>
    <row r="24" spans="1:7" s="212" customFormat="1" ht="125" customHeight="1">
      <c r="A24" s="166"/>
      <c r="B24" s="862" t="s">
        <v>353</v>
      </c>
      <c r="C24" s="862"/>
      <c r="D24" s="169"/>
      <c r="E24" s="291"/>
      <c r="F24" s="171"/>
      <c r="G24" s="172"/>
    </row>
    <row r="25" spans="1:7" s="212" customFormat="1">
      <c r="A25" s="214"/>
      <c r="B25" s="298"/>
      <c r="C25" s="299"/>
      <c r="D25" s="216"/>
      <c r="E25" s="295"/>
      <c r="F25" s="218"/>
      <c r="G25" s="190"/>
    </row>
    <row r="26" spans="1:7" s="212" customFormat="1" ht="13" customHeight="1">
      <c r="A26" s="214"/>
      <c r="B26" s="863" t="s">
        <v>354</v>
      </c>
      <c r="C26" s="863"/>
      <c r="D26" s="216"/>
      <c r="E26" s="295"/>
      <c r="F26" s="218"/>
      <c r="G26" s="190"/>
    </row>
    <row r="27" spans="1:7" s="212" customFormat="1" ht="89" customHeight="1">
      <c r="A27" s="214"/>
      <c r="B27" s="862" t="s">
        <v>355</v>
      </c>
      <c r="C27" s="862"/>
      <c r="D27" s="216"/>
      <c r="E27" s="295"/>
      <c r="F27" s="218"/>
      <c r="G27" s="190"/>
    </row>
    <row r="28" spans="1:7" s="212" customFormat="1">
      <c r="A28" s="214"/>
      <c r="B28" s="862"/>
      <c r="C28" s="862"/>
      <c r="D28" s="216"/>
      <c r="E28" s="295"/>
      <c r="F28" s="218"/>
      <c r="G28" s="190"/>
    </row>
    <row r="29" spans="1:7" s="212" customFormat="1" ht="13.25" customHeight="1">
      <c r="A29" s="214"/>
      <c r="B29" s="865" t="s">
        <v>356</v>
      </c>
      <c r="C29" s="865"/>
      <c r="D29" s="216"/>
      <c r="E29" s="295"/>
      <c r="F29" s="218"/>
      <c r="G29" s="190"/>
    </row>
    <row r="30" spans="1:7" s="212" customFormat="1" ht="234.5" customHeight="1">
      <c r="A30" s="214"/>
      <c r="B30" s="862" t="s">
        <v>357</v>
      </c>
      <c r="C30" s="862"/>
      <c r="D30" s="216"/>
      <c r="E30" s="295"/>
      <c r="F30" s="218"/>
      <c r="G30" s="190"/>
    </row>
    <row r="31" spans="1:7" s="212" customFormat="1" ht="176" customHeight="1">
      <c r="A31" s="214"/>
      <c r="B31" s="832" t="s">
        <v>358</v>
      </c>
      <c r="C31" s="832"/>
      <c r="D31" s="216"/>
      <c r="E31" s="295"/>
      <c r="F31" s="218"/>
      <c r="G31" s="190"/>
    </row>
    <row r="32" spans="1:7" s="212" customFormat="1" ht="116.5" customHeight="1">
      <c r="A32" s="214"/>
      <c r="B32" s="832" t="s">
        <v>359</v>
      </c>
      <c r="C32" s="832"/>
      <c r="D32" s="216"/>
      <c r="E32" s="295"/>
      <c r="F32" s="218"/>
      <c r="G32" s="190"/>
    </row>
    <row r="33" spans="1:7" s="212" customFormat="1" ht="97.25" customHeight="1">
      <c r="A33" s="214"/>
      <c r="B33" s="832" t="s">
        <v>360</v>
      </c>
      <c r="C33" s="832"/>
      <c r="D33" s="216"/>
      <c r="E33" s="295"/>
      <c r="F33" s="218"/>
      <c r="G33" s="190"/>
    </row>
    <row r="34" spans="1:7" s="212" customFormat="1" ht="51.5" customHeight="1">
      <c r="A34" s="214"/>
      <c r="B34" s="832" t="s">
        <v>361</v>
      </c>
      <c r="C34" s="832"/>
      <c r="D34" s="216"/>
      <c r="E34" s="295"/>
      <c r="F34" s="218"/>
      <c r="G34" s="190"/>
    </row>
    <row r="35" spans="1:7" s="212" customFormat="1">
      <c r="A35" s="214"/>
      <c r="B35" s="862"/>
      <c r="C35" s="862"/>
      <c r="D35" s="216"/>
      <c r="E35" s="295"/>
      <c r="F35" s="218"/>
      <c r="G35" s="190"/>
    </row>
    <row r="36" spans="1:7" s="212" customFormat="1" ht="13" customHeight="1">
      <c r="A36" s="214"/>
      <c r="B36" s="864" t="s">
        <v>362</v>
      </c>
      <c r="C36" s="864"/>
      <c r="D36" s="216"/>
      <c r="E36" s="295"/>
      <c r="F36" s="218"/>
      <c r="G36" s="190"/>
    </row>
    <row r="37" spans="1:7" s="212" customFormat="1" ht="13" customHeight="1">
      <c r="A37" s="214"/>
      <c r="B37" s="863" t="s">
        <v>363</v>
      </c>
      <c r="C37" s="863"/>
      <c r="D37" s="216"/>
      <c r="E37" s="295"/>
      <c r="F37" s="218"/>
      <c r="G37" s="190"/>
    </row>
    <row r="38" spans="1:7" s="212" customFormat="1" ht="79.25" customHeight="1">
      <c r="A38" s="214"/>
      <c r="B38" s="862" t="s">
        <v>364</v>
      </c>
      <c r="C38" s="862"/>
      <c r="D38" s="216"/>
      <c r="E38" s="295"/>
      <c r="F38" s="218"/>
      <c r="G38" s="190"/>
    </row>
    <row r="39" spans="1:7" s="212" customFormat="1" ht="245.5" customHeight="1">
      <c r="A39" s="214"/>
      <c r="B39" s="862" t="s">
        <v>365</v>
      </c>
      <c r="C39" s="862"/>
      <c r="D39" s="216"/>
      <c r="E39" s="295"/>
      <c r="F39" s="218"/>
      <c r="G39" s="190"/>
    </row>
    <row r="40" spans="1:7" s="212" customFormat="1" ht="13.25" customHeight="1">
      <c r="A40" s="214"/>
      <c r="B40" s="863" t="s">
        <v>356</v>
      </c>
      <c r="C40" s="863"/>
      <c r="D40" s="216"/>
      <c r="E40" s="295"/>
      <c r="F40" s="218"/>
      <c r="G40" s="190"/>
    </row>
    <row r="41" spans="1:7" s="212" customFormat="1" ht="41" customHeight="1">
      <c r="A41" s="214"/>
      <c r="B41" s="862" t="s">
        <v>366</v>
      </c>
      <c r="C41" s="862"/>
      <c r="D41" s="216"/>
      <c r="E41" s="295"/>
      <c r="F41" s="218"/>
      <c r="G41" s="190"/>
    </row>
    <row r="42" spans="1:7" s="212" customFormat="1" ht="209.5" customHeight="1">
      <c r="A42" s="214"/>
      <c r="B42" s="862" t="s">
        <v>367</v>
      </c>
      <c r="C42" s="862"/>
      <c r="D42" s="216"/>
      <c r="E42" s="295"/>
      <c r="F42" s="218"/>
      <c r="G42" s="190"/>
    </row>
    <row r="43" spans="1:7" s="212" customFormat="1" ht="13" customHeight="1">
      <c r="A43" s="214"/>
      <c r="B43" s="863" t="s">
        <v>368</v>
      </c>
      <c r="C43" s="863"/>
      <c r="D43" s="216"/>
      <c r="E43" s="295"/>
      <c r="F43" s="218"/>
      <c r="G43" s="190"/>
    </row>
    <row r="44" spans="1:7" s="212" customFormat="1" ht="57.5" customHeight="1">
      <c r="A44" s="214"/>
      <c r="B44" s="862" t="s">
        <v>369</v>
      </c>
      <c r="C44" s="862"/>
      <c r="D44" s="216"/>
      <c r="E44" s="295"/>
      <c r="F44" s="218"/>
      <c r="G44" s="190"/>
    </row>
    <row r="45" spans="1:7" s="212" customFormat="1">
      <c r="A45" s="214"/>
      <c r="B45" s="298"/>
      <c r="C45" s="299"/>
      <c r="D45" s="216"/>
      <c r="E45" s="295"/>
      <c r="F45" s="218"/>
      <c r="G45" s="190"/>
    </row>
    <row r="46" spans="1:7" s="212" customFormat="1" ht="17.5" customHeight="1">
      <c r="A46" s="214"/>
      <c r="B46" s="861" t="s">
        <v>216</v>
      </c>
      <c r="C46" s="861"/>
      <c r="D46" s="216"/>
      <c r="E46" s="295"/>
      <c r="F46" s="218"/>
      <c r="G46" s="190"/>
    </row>
    <row r="47" spans="1:7" s="212" customFormat="1" ht="13" customHeight="1">
      <c r="A47" s="214"/>
      <c r="B47" s="859" t="s">
        <v>370</v>
      </c>
      <c r="C47" s="859"/>
      <c r="D47" s="216"/>
      <c r="E47" s="295"/>
      <c r="F47" s="218"/>
      <c r="G47" s="190"/>
    </row>
    <row r="48" spans="1:7" s="212" customFormat="1" ht="43.25" customHeight="1">
      <c r="A48" s="214"/>
      <c r="B48" s="833" t="s">
        <v>371</v>
      </c>
      <c r="C48" s="833"/>
      <c r="D48" s="216"/>
      <c r="E48" s="295"/>
      <c r="F48" s="218"/>
      <c r="G48" s="190"/>
    </row>
    <row r="49" spans="1:7" s="212" customFormat="1" ht="12.5" customHeight="1">
      <c r="A49" s="214"/>
      <c r="B49" s="859" t="s">
        <v>372</v>
      </c>
      <c r="C49" s="859"/>
      <c r="D49" s="216"/>
      <c r="E49" s="295"/>
      <c r="F49" s="218"/>
      <c r="G49" s="190"/>
    </row>
    <row r="50" spans="1:7" s="212" customFormat="1" ht="13" customHeight="1">
      <c r="A50" s="214"/>
      <c r="B50" s="859" t="s">
        <v>373</v>
      </c>
      <c r="C50" s="859"/>
      <c r="D50" s="216"/>
      <c r="E50" s="295"/>
      <c r="F50" s="218"/>
      <c r="G50" s="190"/>
    </row>
    <row r="51" spans="1:7" s="212" customFormat="1" ht="53.5" customHeight="1">
      <c r="A51" s="214"/>
      <c r="B51" s="861" t="s">
        <v>374</v>
      </c>
      <c r="C51" s="861"/>
      <c r="D51" s="216"/>
      <c r="E51" s="295"/>
      <c r="F51" s="218"/>
      <c r="G51" s="190"/>
    </row>
    <row r="52" spans="1:7" s="212" customFormat="1" ht="58.25" customHeight="1">
      <c r="A52" s="214"/>
      <c r="B52" s="833" t="s">
        <v>375</v>
      </c>
      <c r="C52" s="833"/>
      <c r="D52" s="216"/>
      <c r="E52" s="295"/>
      <c r="F52" s="218"/>
      <c r="G52" s="190"/>
    </row>
    <row r="53" spans="1:7" s="212" customFormat="1" ht="41" customHeight="1">
      <c r="A53" s="214"/>
      <c r="B53" s="833" t="s">
        <v>376</v>
      </c>
      <c r="C53" s="833"/>
      <c r="D53" s="216"/>
      <c r="E53" s="295"/>
      <c r="F53" s="218"/>
      <c r="G53" s="190"/>
    </row>
    <row r="54" spans="1:7" s="212" customFormat="1" ht="164.5" customHeight="1">
      <c r="A54" s="214"/>
      <c r="B54" s="833"/>
      <c r="C54" s="833"/>
      <c r="D54" s="216"/>
      <c r="E54" s="295"/>
      <c r="F54" s="218"/>
      <c r="G54" s="190"/>
    </row>
    <row r="55" spans="1:7" s="212" customFormat="1" ht="330.5" customHeight="1">
      <c r="A55" s="214"/>
      <c r="B55" s="861" t="s">
        <v>377</v>
      </c>
      <c r="C55" s="861"/>
      <c r="D55" s="216"/>
      <c r="E55" s="295"/>
      <c r="F55" s="218"/>
      <c r="G55" s="190"/>
    </row>
    <row r="56" spans="1:7" s="212" customFormat="1" ht="93" customHeight="1">
      <c r="A56" s="214"/>
      <c r="B56" s="833" t="s">
        <v>378</v>
      </c>
      <c r="C56" s="833"/>
      <c r="D56" s="216"/>
      <c r="E56" s="295"/>
      <c r="F56" s="218"/>
      <c r="G56" s="190"/>
    </row>
    <row r="57" spans="1:7" s="212" customFormat="1" ht="154.25" customHeight="1">
      <c r="A57" s="214"/>
      <c r="B57" s="833" t="s">
        <v>379</v>
      </c>
      <c r="C57" s="833"/>
      <c r="D57" s="216"/>
      <c r="E57" s="295"/>
      <c r="F57" s="218"/>
      <c r="G57" s="190"/>
    </row>
    <row r="58" spans="1:7" s="212" customFormat="1" ht="67.25" customHeight="1">
      <c r="A58" s="214"/>
      <c r="B58" s="859" t="s">
        <v>380</v>
      </c>
      <c r="C58" s="859"/>
      <c r="D58" s="216"/>
      <c r="E58" s="295"/>
      <c r="F58" s="218"/>
      <c r="G58" s="190"/>
    </row>
    <row r="59" spans="1:7" s="212" customFormat="1" ht="20" customHeight="1">
      <c r="A59" s="214"/>
      <c r="B59" s="219"/>
      <c r="C59" s="301"/>
      <c r="D59" s="216"/>
      <c r="E59" s="295"/>
      <c r="F59" s="218"/>
      <c r="G59" s="190"/>
    </row>
    <row r="60" spans="1:7" s="212" customFormat="1" ht="13" customHeight="1">
      <c r="A60" s="214"/>
      <c r="B60" s="859" t="s">
        <v>381</v>
      </c>
      <c r="C60" s="859"/>
      <c r="D60" s="216"/>
      <c r="E60" s="295"/>
      <c r="F60" s="218"/>
      <c r="G60" s="190"/>
    </row>
    <row r="61" spans="1:7" s="212" customFormat="1" ht="13" customHeight="1">
      <c r="A61" s="214"/>
      <c r="B61" s="859" t="s">
        <v>382</v>
      </c>
      <c r="C61" s="859"/>
      <c r="D61" s="216"/>
      <c r="E61" s="295"/>
      <c r="F61" s="218"/>
      <c r="G61" s="190"/>
    </row>
    <row r="62" spans="1:7" s="212" customFormat="1" ht="19.25" customHeight="1">
      <c r="A62" s="214"/>
      <c r="B62" s="833" t="s">
        <v>383</v>
      </c>
      <c r="C62" s="833"/>
      <c r="D62" s="216"/>
      <c r="E62" s="295"/>
      <c r="F62" s="218"/>
      <c r="G62" s="190"/>
    </row>
    <row r="63" spans="1:7" s="212" customFormat="1" ht="146" customHeight="1">
      <c r="A63" s="214"/>
      <c r="B63" s="833" t="s">
        <v>384</v>
      </c>
      <c r="C63" s="833"/>
      <c r="D63" s="216"/>
      <c r="E63" s="295"/>
      <c r="F63" s="218"/>
      <c r="G63" s="190"/>
    </row>
    <row r="64" spans="1:7" s="212" customFormat="1" ht="162.5" customHeight="1">
      <c r="A64" s="214"/>
      <c r="B64" s="833" t="s">
        <v>385</v>
      </c>
      <c r="C64" s="833"/>
      <c r="D64" s="216"/>
      <c r="E64" s="295"/>
      <c r="F64" s="218"/>
      <c r="G64" s="190"/>
    </row>
    <row r="65" spans="1:7" s="212" customFormat="1" ht="232.25" customHeight="1">
      <c r="A65" s="214"/>
      <c r="B65" s="833" t="s">
        <v>386</v>
      </c>
      <c r="C65" s="833"/>
      <c r="D65" s="216"/>
      <c r="E65" s="302"/>
      <c r="F65" s="303"/>
      <c r="G65" s="302"/>
    </row>
    <row r="66" spans="1:7" s="212" customFormat="1" ht="118.25" customHeight="1">
      <c r="A66" s="214"/>
      <c r="B66" s="833" t="s">
        <v>387</v>
      </c>
      <c r="C66" s="833"/>
      <c r="D66" s="216"/>
      <c r="E66" s="295"/>
      <c r="F66" s="218"/>
      <c r="G66" s="190"/>
    </row>
    <row r="67" spans="1:7" s="212" customFormat="1" ht="135" customHeight="1">
      <c r="A67" s="214"/>
      <c r="B67" s="833" t="s">
        <v>388</v>
      </c>
      <c r="C67" s="833"/>
      <c r="D67" s="216"/>
      <c r="E67" s="295"/>
      <c r="F67" s="218"/>
      <c r="G67" s="190"/>
    </row>
    <row r="68" spans="1:7" s="212" customFormat="1" ht="80" customHeight="1">
      <c r="A68" s="214"/>
      <c r="B68" s="833" t="s">
        <v>389</v>
      </c>
      <c r="C68" s="833"/>
      <c r="D68" s="216"/>
      <c r="E68" s="295"/>
      <c r="F68" s="218"/>
      <c r="G68" s="190"/>
    </row>
    <row r="69" spans="1:7" s="212" customFormat="1" ht="17" customHeight="1">
      <c r="A69" s="214"/>
      <c r="B69" s="861" t="s">
        <v>390</v>
      </c>
      <c r="C69" s="861"/>
      <c r="D69" s="216"/>
      <c r="E69" s="295"/>
      <c r="F69" s="218"/>
      <c r="G69" s="190"/>
    </row>
    <row r="70" spans="1:7" s="212" customFormat="1" ht="197" customHeight="1">
      <c r="A70" s="214"/>
      <c r="B70" s="833" t="s">
        <v>391</v>
      </c>
      <c r="C70" s="833"/>
      <c r="D70" s="216"/>
      <c r="E70" s="295"/>
      <c r="F70" s="218"/>
      <c r="G70" s="190"/>
    </row>
    <row r="71" spans="1:7" s="212" customFormat="1" ht="209.5" customHeight="1">
      <c r="A71" s="214"/>
      <c r="B71" s="833" t="s">
        <v>392</v>
      </c>
      <c r="C71" s="833"/>
      <c r="D71" s="216"/>
      <c r="E71" s="295"/>
      <c r="F71" s="218"/>
      <c r="G71" s="190"/>
    </row>
    <row r="72" spans="1:7" s="212" customFormat="1" ht="218" customHeight="1">
      <c r="A72" s="214"/>
      <c r="B72" s="833" t="s">
        <v>393</v>
      </c>
      <c r="C72" s="833"/>
      <c r="D72" s="216"/>
      <c r="E72" s="295"/>
      <c r="F72" s="218"/>
      <c r="G72" s="190"/>
    </row>
    <row r="73" spans="1:7" s="212" customFormat="1" ht="190.25" customHeight="1">
      <c r="A73" s="214"/>
      <c r="B73" s="833" t="s">
        <v>394</v>
      </c>
      <c r="C73" s="833"/>
      <c r="D73" s="216"/>
      <c r="E73" s="295"/>
      <c r="F73" s="218"/>
      <c r="G73" s="190"/>
    </row>
    <row r="74" spans="1:7" s="212" customFormat="1" ht="17" customHeight="1">
      <c r="A74" s="214"/>
      <c r="B74" s="859" t="s">
        <v>395</v>
      </c>
      <c r="C74" s="859"/>
      <c r="D74" s="216"/>
      <c r="E74" s="295"/>
      <c r="F74" s="218"/>
      <c r="G74" s="190"/>
    </row>
    <row r="75" spans="1:7" s="212" customFormat="1" ht="87" customHeight="1">
      <c r="A75" s="214"/>
      <c r="B75" s="833" t="s">
        <v>396</v>
      </c>
      <c r="C75" s="833"/>
      <c r="D75" s="216"/>
      <c r="E75" s="295"/>
      <c r="F75" s="218"/>
      <c r="G75" s="190"/>
    </row>
    <row r="76" spans="1:7" s="212" customFormat="1" ht="152" customHeight="1">
      <c r="A76" s="214"/>
      <c r="B76" s="833" t="s">
        <v>397</v>
      </c>
      <c r="C76" s="833"/>
      <c r="D76" s="216"/>
      <c r="E76" s="295"/>
      <c r="F76" s="218"/>
      <c r="G76" s="190"/>
    </row>
    <row r="77" spans="1:7" s="212" customFormat="1" ht="19.25" customHeight="1">
      <c r="A77" s="214"/>
      <c r="B77" s="859" t="s">
        <v>398</v>
      </c>
      <c r="C77" s="859"/>
      <c r="D77" s="216"/>
      <c r="E77" s="295"/>
      <c r="F77" s="218"/>
      <c r="G77" s="190"/>
    </row>
    <row r="78" spans="1:7" s="212" customFormat="1" ht="205.25" customHeight="1">
      <c r="A78" s="214"/>
      <c r="B78" s="833" t="s">
        <v>399</v>
      </c>
      <c r="C78" s="833"/>
      <c r="D78" s="216"/>
      <c r="E78" s="295"/>
      <c r="F78" s="218"/>
      <c r="G78" s="190"/>
    </row>
    <row r="79" spans="1:7" s="212" customFormat="1" ht="153" customHeight="1">
      <c r="A79" s="214"/>
      <c r="B79" s="833" t="s">
        <v>400</v>
      </c>
      <c r="C79" s="833"/>
      <c r="D79" s="216"/>
      <c r="E79" s="295"/>
      <c r="F79" s="218"/>
      <c r="G79" s="190"/>
    </row>
    <row r="80" spans="1:7" s="212" customFormat="1" ht="193.25" customHeight="1">
      <c r="A80" s="214"/>
      <c r="B80" s="833" t="s">
        <v>401</v>
      </c>
      <c r="C80" s="833"/>
      <c r="D80" s="216"/>
      <c r="E80" s="295"/>
      <c r="F80" s="218"/>
      <c r="G80" s="190"/>
    </row>
    <row r="81" spans="1:7" s="212" customFormat="1" ht="10.25" customHeight="1">
      <c r="A81" s="214"/>
      <c r="B81" s="833"/>
      <c r="C81" s="833"/>
      <c r="D81" s="216"/>
      <c r="E81" s="295"/>
      <c r="F81" s="218"/>
      <c r="G81" s="190"/>
    </row>
    <row r="82" spans="1:7" s="212" customFormat="1" ht="15.5" customHeight="1">
      <c r="A82" s="214"/>
      <c r="B82" s="859" t="s">
        <v>402</v>
      </c>
      <c r="C82" s="859"/>
      <c r="D82" s="216"/>
      <c r="E82" s="295"/>
      <c r="F82" s="218"/>
      <c r="G82" s="190"/>
    </row>
    <row r="83" spans="1:7" s="212" customFormat="1" ht="222.5" customHeight="1">
      <c r="A83" s="214"/>
      <c r="B83" s="833" t="s">
        <v>403</v>
      </c>
      <c r="C83" s="833"/>
      <c r="D83" s="216"/>
      <c r="E83" s="295"/>
      <c r="F83" s="218"/>
      <c r="G83" s="190"/>
    </row>
    <row r="84" spans="1:7" s="212" customFormat="1" ht="78.5" customHeight="1">
      <c r="A84" s="214"/>
      <c r="B84" s="858" t="s">
        <v>404</v>
      </c>
      <c r="C84" s="858"/>
      <c r="D84" s="216"/>
      <c r="E84" s="295"/>
      <c r="F84" s="218"/>
      <c r="G84" s="190"/>
    </row>
    <row r="85" spans="1:7" s="212" customFormat="1" ht="14.5" customHeight="1">
      <c r="A85" s="214"/>
      <c r="B85" s="859"/>
      <c r="C85" s="859"/>
      <c r="D85" s="216"/>
      <c r="E85" s="295"/>
      <c r="F85" s="218"/>
      <c r="G85" s="190"/>
    </row>
    <row r="86" spans="1:7" s="212" customFormat="1" ht="14.5" customHeight="1">
      <c r="A86" s="214"/>
      <c r="B86" s="860" t="s">
        <v>405</v>
      </c>
      <c r="C86" s="860"/>
      <c r="D86" s="216"/>
      <c r="E86" s="295"/>
      <c r="F86" s="218"/>
      <c r="G86" s="190"/>
    </row>
    <row r="87" spans="1:7" s="212" customFormat="1" ht="30.5" customHeight="1">
      <c r="A87" s="214"/>
      <c r="B87" s="833" t="s">
        <v>406</v>
      </c>
      <c r="C87" s="833"/>
      <c r="D87" s="216"/>
      <c r="E87" s="295"/>
      <c r="F87" s="218"/>
      <c r="G87" s="190"/>
    </row>
    <row r="88" spans="1:7" s="212" customFormat="1" ht="108" customHeight="1">
      <c r="A88" s="214"/>
      <c r="B88" s="833" t="s">
        <v>407</v>
      </c>
      <c r="C88" s="833"/>
      <c r="D88" s="216"/>
      <c r="E88" s="295"/>
      <c r="F88" s="218"/>
      <c r="G88" s="190"/>
    </row>
    <row r="89" spans="1:7" s="212" customFormat="1" ht="177.75" customHeight="1">
      <c r="A89" s="214"/>
      <c r="B89" s="833" t="s">
        <v>408</v>
      </c>
      <c r="C89" s="833"/>
      <c r="D89" s="216"/>
      <c r="E89" s="295"/>
      <c r="F89" s="218"/>
      <c r="G89" s="190"/>
    </row>
    <row r="90" spans="1:7" s="212" customFormat="1" ht="15.5" customHeight="1">
      <c r="A90" s="214"/>
      <c r="B90" s="857" t="s">
        <v>409</v>
      </c>
      <c r="C90" s="857"/>
      <c r="D90" s="216"/>
      <c r="E90" s="295"/>
      <c r="F90" s="218"/>
      <c r="G90" s="190"/>
    </row>
    <row r="91" spans="1:7" s="212" customFormat="1" ht="182.5" customHeight="1">
      <c r="A91" s="214"/>
      <c r="B91" s="833" t="s">
        <v>410</v>
      </c>
      <c r="C91" s="833"/>
      <c r="D91" s="216"/>
      <c r="E91" s="295"/>
      <c r="F91" s="218"/>
      <c r="G91" s="190"/>
    </row>
    <row r="92" spans="1:7" s="212" customFormat="1" ht="54" customHeight="1">
      <c r="A92" s="214"/>
      <c r="B92" s="833" t="s">
        <v>411</v>
      </c>
      <c r="C92" s="833"/>
      <c r="D92" s="216"/>
      <c r="E92" s="295"/>
      <c r="F92" s="218"/>
      <c r="G92" s="190"/>
    </row>
    <row r="93" spans="1:7" s="212" customFormat="1" ht="14.5" customHeight="1">
      <c r="A93" s="214"/>
      <c r="B93" s="219"/>
      <c r="C93" s="305"/>
      <c r="D93" s="216"/>
      <c r="E93" s="295"/>
      <c r="F93" s="218"/>
      <c r="G93" s="190"/>
    </row>
    <row r="94" spans="1:7" s="212" customFormat="1">
      <c r="A94" s="214"/>
      <c r="B94" s="219"/>
      <c r="C94" s="301"/>
      <c r="D94" s="216"/>
      <c r="E94" s="295"/>
      <c r="F94" s="218"/>
      <c r="G94" s="190"/>
    </row>
    <row r="95" spans="1:7" s="212" customFormat="1">
      <c r="A95" s="306" t="s">
        <v>412</v>
      </c>
      <c r="B95" s="223" t="s">
        <v>413</v>
      </c>
      <c r="C95" s="307"/>
      <c r="D95" s="225"/>
      <c r="E95" s="308"/>
      <c r="F95" s="227"/>
      <c r="G95" s="228"/>
    </row>
    <row r="96" spans="1:7" s="212" customFormat="1">
      <c r="A96" s="214"/>
      <c r="B96" s="219"/>
      <c r="C96" s="301"/>
      <c r="D96" s="216"/>
      <c r="E96" s="295"/>
      <c r="F96" s="218"/>
      <c r="G96" s="190"/>
    </row>
    <row r="97" spans="1:7" s="212" customFormat="1" ht="19.25" customHeight="1">
      <c r="A97" s="214"/>
      <c r="B97" s="838" t="s">
        <v>414</v>
      </c>
      <c r="C97" s="838"/>
      <c r="D97" s="216"/>
      <c r="E97" s="295"/>
      <c r="F97" s="218"/>
      <c r="G97" s="190"/>
    </row>
    <row r="98" spans="1:7" s="212" customFormat="1" ht="46.5" customHeight="1">
      <c r="A98" s="214"/>
      <c r="B98" s="856" t="s">
        <v>415</v>
      </c>
      <c r="C98" s="856"/>
      <c r="D98" s="216"/>
      <c r="E98" s="295"/>
      <c r="F98" s="218"/>
      <c r="G98" s="190"/>
    </row>
    <row r="99" spans="1:7" s="212" customFormat="1" ht="6" customHeight="1">
      <c r="A99" s="214"/>
      <c r="B99" s="831"/>
      <c r="C99" s="831"/>
      <c r="D99" s="216"/>
      <c r="E99" s="295"/>
      <c r="F99" s="218"/>
      <c r="G99" s="190"/>
    </row>
    <row r="100" spans="1:7" s="212" customFormat="1" ht="62" customHeight="1">
      <c r="A100" s="214"/>
      <c r="B100" s="856" t="s">
        <v>416</v>
      </c>
      <c r="C100" s="856"/>
      <c r="D100" s="216"/>
      <c r="E100" s="295"/>
      <c r="F100" s="218"/>
      <c r="G100" s="190"/>
    </row>
    <row r="101" spans="1:7" s="212" customFormat="1" ht="72.5" customHeight="1">
      <c r="A101" s="214"/>
      <c r="B101" s="831" t="s">
        <v>417</v>
      </c>
      <c r="C101" s="831"/>
      <c r="D101" s="216"/>
      <c r="E101" s="479"/>
      <c r="F101" s="218"/>
      <c r="G101" s="190"/>
    </row>
    <row r="102" spans="1:7" s="212" customFormat="1">
      <c r="A102" s="214"/>
      <c r="B102" s="229"/>
      <c r="C102" s="310"/>
      <c r="D102" s="216"/>
      <c r="E102" s="479"/>
      <c r="F102" s="218"/>
      <c r="G102" s="190"/>
    </row>
    <row r="103" spans="1:7" s="212" customFormat="1">
      <c r="A103" s="214"/>
      <c r="B103" s="229"/>
      <c r="C103" s="310"/>
      <c r="D103" s="216"/>
      <c r="E103" s="479"/>
      <c r="F103" s="218"/>
      <c r="G103" s="190"/>
    </row>
    <row r="104" spans="1:7" s="212" customFormat="1" ht="16.25" customHeight="1">
      <c r="A104" s="214" t="s">
        <v>418</v>
      </c>
      <c r="B104" s="309" t="s">
        <v>419</v>
      </c>
      <c r="C104" s="311"/>
      <c r="D104" s="216"/>
      <c r="E104" s="479"/>
      <c r="F104" s="218"/>
      <c r="G104" s="190"/>
    </row>
    <row r="105" spans="1:7" s="212" customFormat="1" ht="27">
      <c r="A105" s="231"/>
      <c r="B105" s="239" t="s">
        <v>420</v>
      </c>
      <c r="D105" s="312"/>
      <c r="E105" s="467"/>
      <c r="F105" s="233"/>
      <c r="G105" s="234"/>
    </row>
    <row r="106" spans="1:7" s="212" customFormat="1" ht="27">
      <c r="A106" s="231"/>
      <c r="B106" s="239" t="s">
        <v>421</v>
      </c>
      <c r="D106" s="312"/>
      <c r="E106" s="467"/>
      <c r="F106" s="233"/>
      <c r="G106" s="234"/>
    </row>
    <row r="107" spans="1:7" s="212" customFormat="1" ht="29" customHeight="1">
      <c r="A107" s="231"/>
      <c r="B107" s="239" t="s">
        <v>422</v>
      </c>
      <c r="D107" s="312"/>
      <c r="E107" s="467"/>
      <c r="F107" s="233"/>
      <c r="G107" s="234"/>
    </row>
    <row r="108" spans="1:7" s="212" customFormat="1">
      <c r="A108" s="231"/>
      <c r="B108" s="239"/>
      <c r="D108" s="312"/>
      <c r="E108" s="467"/>
      <c r="F108" s="233"/>
      <c r="G108" s="234"/>
    </row>
    <row r="109" spans="1:7" s="212" customFormat="1" ht="40.5">
      <c r="A109" s="214" t="s">
        <v>423</v>
      </c>
      <c r="B109" s="313" t="s">
        <v>1945</v>
      </c>
      <c r="D109" s="312"/>
      <c r="E109" s="467"/>
      <c r="F109" s="233"/>
      <c r="G109" s="234"/>
    </row>
    <row r="110" spans="1:7" s="212" customFormat="1">
      <c r="A110" s="314"/>
      <c r="B110" s="239" t="s">
        <v>1943</v>
      </c>
      <c r="D110" s="212" t="s">
        <v>275</v>
      </c>
      <c r="E110" s="633">
        <v>0.2</v>
      </c>
      <c r="F110" s="237"/>
      <c r="G110" s="238">
        <f>+F110*E110</f>
        <v>0</v>
      </c>
    </row>
    <row r="111" spans="1:7" s="212" customFormat="1">
      <c r="A111" s="314"/>
      <c r="B111" s="239"/>
      <c r="E111" s="467"/>
      <c r="F111" s="468"/>
      <c r="G111" s="238"/>
    </row>
    <row r="112" spans="1:7" s="212" customFormat="1" ht="40.5">
      <c r="A112" s="214" t="s">
        <v>424</v>
      </c>
      <c r="B112" s="313" t="s">
        <v>1950</v>
      </c>
      <c r="D112" s="312"/>
      <c r="E112" s="467"/>
      <c r="F112" s="233"/>
      <c r="G112" s="234"/>
    </row>
    <row r="113" spans="1:7" s="212" customFormat="1">
      <c r="A113" s="314"/>
      <c r="B113" s="239" t="s">
        <v>1718</v>
      </c>
      <c r="D113" s="212" t="s">
        <v>275</v>
      </c>
      <c r="E113" s="633">
        <v>27</v>
      </c>
      <c r="F113" s="237"/>
      <c r="G113" s="238">
        <f>+F113*E113</f>
        <v>0</v>
      </c>
    </row>
    <row r="114" spans="1:7" s="212" customFormat="1">
      <c r="A114" s="314"/>
      <c r="B114" s="239"/>
      <c r="E114" s="467"/>
      <c r="F114" s="468"/>
      <c r="G114" s="238"/>
    </row>
    <row r="115" spans="1:7" s="212" customFormat="1" ht="40.5">
      <c r="A115" s="214" t="s">
        <v>1719</v>
      </c>
      <c r="B115" s="313" t="s">
        <v>1946</v>
      </c>
      <c r="E115" s="467"/>
      <c r="F115" s="233"/>
      <c r="G115" s="234"/>
    </row>
    <row r="116" spans="1:7" s="212" customFormat="1">
      <c r="A116" s="231"/>
      <c r="B116" s="239" t="s">
        <v>1944</v>
      </c>
      <c r="D116" s="212" t="s">
        <v>275</v>
      </c>
      <c r="E116" s="633">
        <f>160*0.1</f>
        <v>16</v>
      </c>
      <c r="F116" s="237"/>
      <c r="G116" s="238">
        <f>+F116*E116</f>
        <v>0</v>
      </c>
    </row>
    <row r="117" spans="1:7" s="212" customFormat="1">
      <c r="A117" s="231"/>
      <c r="B117" s="239"/>
      <c r="E117" s="467"/>
      <c r="F117" s="233"/>
      <c r="G117" s="234"/>
    </row>
    <row r="118" spans="1:7" s="212" customFormat="1" ht="40.5">
      <c r="A118" s="214" t="s">
        <v>1721</v>
      </c>
      <c r="B118" s="313" t="s">
        <v>1450</v>
      </c>
      <c r="E118" s="467"/>
      <c r="F118" s="233"/>
      <c r="G118" s="234"/>
    </row>
    <row r="119" spans="1:7" s="212" customFormat="1">
      <c r="A119" s="231"/>
      <c r="B119" s="239" t="s">
        <v>1722</v>
      </c>
      <c r="D119" s="212" t="s">
        <v>275</v>
      </c>
      <c r="E119" s="633">
        <v>130</v>
      </c>
      <c r="F119" s="237"/>
      <c r="G119" s="238">
        <f>+F119*E119</f>
        <v>0</v>
      </c>
    </row>
    <row r="120" spans="1:7" s="212" customFormat="1">
      <c r="A120" s="231"/>
      <c r="B120" s="239"/>
      <c r="E120" s="467"/>
      <c r="F120" s="468"/>
      <c r="G120" s="238"/>
    </row>
    <row r="121" spans="1:7" s="212" customFormat="1">
      <c r="A121" s="231"/>
      <c r="B121" s="239"/>
      <c r="E121" s="467"/>
      <c r="F121" s="468"/>
      <c r="G121" s="238"/>
    </row>
    <row r="122" spans="1:7" s="212" customFormat="1">
      <c r="A122" s="214" t="s">
        <v>425</v>
      </c>
      <c r="B122" s="229" t="s">
        <v>426</v>
      </c>
      <c r="E122" s="467"/>
      <c r="F122" s="233"/>
      <c r="G122" s="234"/>
    </row>
    <row r="123" spans="1:7" s="212" customFormat="1" ht="41" customHeight="1">
      <c r="A123" s="214"/>
      <c r="B123" s="229" t="s">
        <v>427</v>
      </c>
      <c r="E123" s="467"/>
      <c r="F123" s="233"/>
      <c r="G123" s="234"/>
    </row>
    <row r="124" spans="1:7" s="212" customFormat="1">
      <c r="A124" s="214"/>
      <c r="B124" s="229" t="s">
        <v>428</v>
      </c>
      <c r="E124" s="467"/>
      <c r="F124" s="233"/>
      <c r="G124" s="234"/>
    </row>
    <row r="125" spans="1:7" s="212" customFormat="1">
      <c r="A125" s="214"/>
      <c r="B125" s="229" t="s">
        <v>429</v>
      </c>
      <c r="E125" s="467"/>
      <c r="F125" s="233"/>
      <c r="G125" s="234"/>
    </row>
    <row r="126" spans="1:7" s="212" customFormat="1">
      <c r="A126" s="214"/>
      <c r="B126" s="229" t="s">
        <v>430</v>
      </c>
      <c r="E126" s="467"/>
      <c r="F126" s="233"/>
      <c r="G126" s="234"/>
    </row>
    <row r="127" spans="1:7" s="212" customFormat="1">
      <c r="A127" s="214"/>
      <c r="B127" s="239" t="s">
        <v>431</v>
      </c>
      <c r="E127" s="467"/>
      <c r="F127" s="233"/>
      <c r="G127" s="234"/>
    </row>
    <row r="128" spans="1:7" s="212" customFormat="1">
      <c r="A128" s="231"/>
      <c r="E128" s="467"/>
      <c r="F128" s="233"/>
      <c r="G128" s="234"/>
    </row>
    <row r="129" spans="1:7" s="212" customFormat="1" ht="40.5">
      <c r="A129" s="214" t="s">
        <v>432</v>
      </c>
      <c r="B129" s="313" t="s">
        <v>1949</v>
      </c>
      <c r="D129" s="312"/>
      <c r="E129" s="467"/>
      <c r="F129" s="233"/>
      <c r="G129" s="234"/>
    </row>
    <row r="130" spans="1:7" s="212" customFormat="1" ht="15.5" customHeight="1">
      <c r="A130" s="314"/>
      <c r="B130" s="239" t="s">
        <v>433</v>
      </c>
      <c r="D130" s="212" t="s">
        <v>275</v>
      </c>
      <c r="E130" s="633">
        <v>335</v>
      </c>
      <c r="F130" s="237"/>
      <c r="G130" s="238">
        <f>+F130*E130</f>
        <v>0</v>
      </c>
    </row>
    <row r="131" spans="1:7" s="212" customFormat="1" ht="15.5" customHeight="1">
      <c r="A131" s="314"/>
      <c r="B131" s="239"/>
      <c r="E131" s="467"/>
      <c r="F131" s="468"/>
      <c r="G131" s="238"/>
    </row>
    <row r="132" spans="1:7" s="212" customFormat="1" ht="40.5">
      <c r="A132" s="214" t="s">
        <v>434</v>
      </c>
      <c r="B132" s="313" t="s">
        <v>1952</v>
      </c>
      <c r="D132" s="312"/>
      <c r="E132" s="467"/>
      <c r="F132" s="233"/>
      <c r="G132" s="234"/>
    </row>
    <row r="133" spans="1:7" s="212" customFormat="1" ht="15.5" customHeight="1">
      <c r="A133" s="314"/>
      <c r="B133" s="239" t="s">
        <v>1948</v>
      </c>
      <c r="D133" s="212" t="s">
        <v>275</v>
      </c>
      <c r="E133" s="633">
        <v>16</v>
      </c>
      <c r="F133" s="237"/>
      <c r="G133" s="238">
        <f>+F133*E133</f>
        <v>0</v>
      </c>
    </row>
    <row r="134" spans="1:7" s="212" customFormat="1">
      <c r="A134" s="231"/>
      <c r="B134" s="239"/>
      <c r="E134" s="467"/>
      <c r="F134" s="233"/>
      <c r="G134" s="234"/>
    </row>
    <row r="135" spans="1:7" s="212" customFormat="1" ht="40.5">
      <c r="A135" s="214" t="s">
        <v>437</v>
      </c>
      <c r="B135" s="313" t="s">
        <v>1967</v>
      </c>
      <c r="D135" s="312"/>
      <c r="E135" s="467"/>
      <c r="F135" s="233"/>
      <c r="G135" s="234"/>
    </row>
    <row r="136" spans="1:7" s="212" customFormat="1">
      <c r="A136" s="314"/>
      <c r="B136" s="239" t="s">
        <v>1968</v>
      </c>
      <c r="D136" s="212" t="s">
        <v>275</v>
      </c>
      <c r="E136" s="633">
        <v>10</v>
      </c>
      <c r="F136" s="237"/>
      <c r="G136" s="238">
        <f>+F136*E136</f>
        <v>0</v>
      </c>
    </row>
    <row r="137" spans="1:7" s="212" customFormat="1">
      <c r="A137" s="231"/>
      <c r="B137" s="239"/>
      <c r="E137" s="467"/>
      <c r="F137" s="233"/>
      <c r="G137" s="234"/>
    </row>
    <row r="138" spans="1:7" s="212" customFormat="1" ht="40.5">
      <c r="A138" s="214" t="s">
        <v>487</v>
      </c>
      <c r="B138" s="313" t="s">
        <v>435</v>
      </c>
      <c r="D138" s="312"/>
      <c r="E138" s="467"/>
      <c r="F138" s="233"/>
      <c r="G138" s="234"/>
    </row>
    <row r="139" spans="1:7" s="212" customFormat="1">
      <c r="A139" s="314"/>
      <c r="B139" s="239" t="s">
        <v>1951</v>
      </c>
      <c r="D139" s="212" t="s">
        <v>275</v>
      </c>
      <c r="E139" s="633">
        <v>1</v>
      </c>
      <c r="F139" s="237"/>
      <c r="G139" s="238">
        <f>+F139*E139</f>
        <v>0</v>
      </c>
    </row>
    <row r="140" spans="1:7" s="212" customFormat="1">
      <c r="A140" s="231"/>
      <c r="B140" s="239"/>
      <c r="E140" s="467"/>
      <c r="F140" s="233"/>
      <c r="G140" s="234"/>
    </row>
    <row r="141" spans="1:7" s="212" customFormat="1" ht="40.5">
      <c r="A141" s="214" t="s">
        <v>492</v>
      </c>
      <c r="B141" s="313" t="s">
        <v>435</v>
      </c>
      <c r="D141" s="312"/>
      <c r="E141" s="467"/>
      <c r="F141" s="233"/>
      <c r="G141" s="234"/>
    </row>
    <row r="142" spans="1:7" s="212" customFormat="1">
      <c r="A142" s="314"/>
      <c r="B142" s="239" t="s">
        <v>1720</v>
      </c>
      <c r="D142" s="212" t="s">
        <v>275</v>
      </c>
      <c r="E142" s="633">
        <v>85</v>
      </c>
      <c r="F142" s="237"/>
      <c r="G142" s="238">
        <f>+F142*E142</f>
        <v>0</v>
      </c>
    </row>
    <row r="143" spans="1:7" s="212" customFormat="1">
      <c r="A143" s="231"/>
      <c r="B143" s="239"/>
      <c r="E143" s="467"/>
      <c r="F143" s="233"/>
      <c r="G143" s="234"/>
    </row>
    <row r="144" spans="1:7" s="212" customFormat="1">
      <c r="A144" s="214" t="s">
        <v>438</v>
      </c>
      <c r="B144" s="309" t="s">
        <v>439</v>
      </c>
      <c r="E144" s="467"/>
      <c r="F144" s="233"/>
      <c r="G144" s="234"/>
    </row>
    <row r="145" spans="1:7" s="212" customFormat="1" ht="40.5">
      <c r="A145" s="214"/>
      <c r="B145" s="229" t="s">
        <v>427</v>
      </c>
      <c r="E145" s="467"/>
      <c r="F145" s="233"/>
      <c r="G145" s="234"/>
    </row>
    <row r="146" spans="1:7" s="212" customFormat="1">
      <c r="A146" s="214"/>
      <c r="B146" s="229" t="s">
        <v>428</v>
      </c>
      <c r="E146" s="467"/>
      <c r="F146" s="233"/>
      <c r="G146" s="234"/>
    </row>
    <row r="147" spans="1:7" s="212" customFormat="1">
      <c r="A147" s="214"/>
      <c r="B147" s="229" t="s">
        <v>429</v>
      </c>
      <c r="E147" s="467"/>
      <c r="F147" s="233"/>
      <c r="G147" s="234"/>
    </row>
    <row r="148" spans="1:7" s="212" customFormat="1">
      <c r="A148" s="214"/>
      <c r="B148" s="229" t="s">
        <v>430</v>
      </c>
      <c r="E148" s="467"/>
      <c r="F148" s="233"/>
      <c r="G148" s="234"/>
    </row>
    <row r="149" spans="1:7" s="212" customFormat="1">
      <c r="A149" s="214"/>
      <c r="B149" s="239" t="s">
        <v>431</v>
      </c>
      <c r="E149" s="467"/>
      <c r="F149" s="233"/>
      <c r="G149" s="234"/>
    </row>
    <row r="150" spans="1:7" s="212" customFormat="1">
      <c r="A150" s="314"/>
      <c r="B150" s="239"/>
      <c r="E150" s="467"/>
      <c r="F150" s="207"/>
      <c r="G150" s="238"/>
    </row>
    <row r="151" spans="1:7" s="212" customFormat="1" ht="40.5">
      <c r="A151" s="214" t="s">
        <v>440</v>
      </c>
      <c r="B151" s="313" t="s">
        <v>441</v>
      </c>
      <c r="D151" s="312"/>
      <c r="E151" s="467"/>
      <c r="F151" s="233"/>
      <c r="G151" s="234"/>
    </row>
    <row r="152" spans="1:7" s="212" customFormat="1">
      <c r="A152" s="314"/>
      <c r="B152" s="239" t="s">
        <v>1955</v>
      </c>
      <c r="D152" s="212" t="s">
        <v>275</v>
      </c>
      <c r="E152" s="633">
        <v>115</v>
      </c>
      <c r="F152" s="237"/>
      <c r="G152" s="238">
        <f>+F152*E152</f>
        <v>0</v>
      </c>
    </row>
    <row r="153" spans="1:7" s="212" customFormat="1">
      <c r="A153" s="231"/>
      <c r="B153" s="239"/>
      <c r="E153" s="467"/>
      <c r="F153" s="233"/>
      <c r="G153" s="234"/>
    </row>
    <row r="154" spans="1:7" s="212" customFormat="1" ht="40.5">
      <c r="A154" s="214" t="s">
        <v>1728</v>
      </c>
      <c r="B154" s="313" t="s">
        <v>1756</v>
      </c>
      <c r="D154" s="312"/>
      <c r="E154" s="467"/>
      <c r="F154" s="233"/>
      <c r="G154" s="234"/>
    </row>
    <row r="155" spans="1:7" s="212" customFormat="1">
      <c r="A155" s="314"/>
      <c r="B155" s="239" t="s">
        <v>1757</v>
      </c>
      <c r="D155" s="212" t="s">
        <v>275</v>
      </c>
      <c r="E155" s="633">
        <v>80</v>
      </c>
      <c r="F155" s="237"/>
      <c r="G155" s="238">
        <f>+F155*E155</f>
        <v>0</v>
      </c>
    </row>
    <row r="156" spans="1:7" s="212" customFormat="1">
      <c r="A156" s="231"/>
      <c r="B156" s="239"/>
      <c r="E156" s="467"/>
      <c r="F156" s="233"/>
      <c r="G156" s="234"/>
    </row>
    <row r="157" spans="1:7" s="212" customFormat="1">
      <c r="A157" s="231"/>
      <c r="B157" s="239"/>
      <c r="E157" s="467"/>
      <c r="F157" s="233"/>
      <c r="G157" s="234"/>
    </row>
    <row r="158" spans="1:7" s="212" customFormat="1">
      <c r="A158" s="214" t="s">
        <v>442</v>
      </c>
      <c r="B158" s="309" t="s">
        <v>443</v>
      </c>
      <c r="E158" s="467"/>
      <c r="F158" s="233"/>
      <c r="G158" s="234"/>
    </row>
    <row r="159" spans="1:7" s="212" customFormat="1" ht="40.5">
      <c r="A159" s="214"/>
      <c r="B159" s="229" t="s">
        <v>427</v>
      </c>
      <c r="E159" s="467"/>
      <c r="F159" s="233"/>
      <c r="G159" s="234"/>
    </row>
    <row r="160" spans="1:7" s="212" customFormat="1">
      <c r="A160" s="214"/>
      <c r="B160" s="229" t="s">
        <v>428</v>
      </c>
      <c r="E160" s="467"/>
      <c r="F160" s="233"/>
      <c r="G160" s="234"/>
    </row>
    <row r="161" spans="1:7" s="212" customFormat="1">
      <c r="A161" s="214"/>
      <c r="B161" s="229" t="s">
        <v>429</v>
      </c>
      <c r="E161" s="467"/>
      <c r="F161" s="233"/>
      <c r="G161" s="234"/>
    </row>
    <row r="162" spans="1:7" s="212" customFormat="1">
      <c r="A162" s="214"/>
      <c r="B162" s="229" t="s">
        <v>430</v>
      </c>
      <c r="E162" s="467"/>
      <c r="F162" s="233"/>
      <c r="G162" s="234"/>
    </row>
    <row r="163" spans="1:7" s="212" customFormat="1">
      <c r="A163" s="214"/>
      <c r="B163" s="239" t="s">
        <v>431</v>
      </c>
      <c r="E163" s="467"/>
      <c r="F163" s="233"/>
      <c r="G163" s="234"/>
    </row>
    <row r="164" spans="1:7" s="212" customFormat="1" ht="27">
      <c r="A164" s="231"/>
      <c r="B164" s="239" t="s">
        <v>444</v>
      </c>
      <c r="E164" s="467"/>
      <c r="F164" s="233"/>
      <c r="G164" s="234"/>
    </row>
    <row r="165" spans="1:7" s="212" customFormat="1">
      <c r="A165" s="231"/>
      <c r="B165" s="239"/>
      <c r="E165" s="467"/>
      <c r="F165" s="233"/>
      <c r="G165" s="234"/>
    </row>
    <row r="166" spans="1:7" s="212" customFormat="1" ht="40.5">
      <c r="A166" s="214" t="s">
        <v>445</v>
      </c>
      <c r="B166" s="313" t="s">
        <v>446</v>
      </c>
      <c r="D166" s="312"/>
      <c r="E166" s="615"/>
      <c r="F166" s="233"/>
      <c r="G166" s="234"/>
    </row>
    <row r="167" spans="1:7" s="212" customFormat="1">
      <c r="A167" s="314"/>
      <c r="B167" s="239" t="s">
        <v>1953</v>
      </c>
      <c r="D167" s="212" t="s">
        <v>275</v>
      </c>
      <c r="E167" s="713">
        <v>50</v>
      </c>
      <c r="F167" s="237"/>
      <c r="G167" s="238">
        <f>+F167*E167</f>
        <v>0</v>
      </c>
    </row>
    <row r="168" spans="1:7" s="212" customFormat="1">
      <c r="A168" s="231"/>
      <c r="B168" s="239"/>
      <c r="E168" s="615"/>
      <c r="F168" s="233"/>
      <c r="G168" s="234"/>
    </row>
    <row r="169" spans="1:7" s="212" customFormat="1" ht="40.5">
      <c r="A169" s="214" t="s">
        <v>447</v>
      </c>
      <c r="B169" s="313" t="s">
        <v>448</v>
      </c>
      <c r="D169" s="312"/>
      <c r="E169" s="615"/>
      <c r="F169" s="233"/>
      <c r="G169" s="234"/>
    </row>
    <row r="170" spans="1:7" s="212" customFormat="1">
      <c r="A170" s="314"/>
      <c r="B170" s="239" t="s">
        <v>1451</v>
      </c>
      <c r="D170" s="212" t="s">
        <v>275</v>
      </c>
      <c r="E170" s="713">
        <v>18</v>
      </c>
      <c r="F170" s="237"/>
      <c r="G170" s="238">
        <f>+F170*E170</f>
        <v>0</v>
      </c>
    </row>
    <row r="171" spans="1:7" s="212" customFormat="1">
      <c r="A171" s="231"/>
      <c r="B171" s="239"/>
      <c r="E171" s="615"/>
      <c r="F171" s="233"/>
      <c r="G171" s="234"/>
    </row>
    <row r="172" spans="1:7" s="212" customFormat="1" ht="40.5">
      <c r="A172" s="214" t="s">
        <v>449</v>
      </c>
      <c r="B172" s="313" t="s">
        <v>1492</v>
      </c>
      <c r="D172" s="312"/>
      <c r="E172" s="615"/>
      <c r="F172" s="233"/>
      <c r="G172" s="234"/>
    </row>
    <row r="173" spans="1:7" s="212" customFormat="1">
      <c r="A173" s="314"/>
      <c r="B173" s="239" t="s">
        <v>1467</v>
      </c>
      <c r="D173" s="212" t="s">
        <v>275</v>
      </c>
      <c r="E173" s="713">
        <v>60</v>
      </c>
      <c r="F173" s="237"/>
      <c r="G173" s="238">
        <f>+F173*E173</f>
        <v>0</v>
      </c>
    </row>
    <row r="174" spans="1:7" s="212" customFormat="1">
      <c r="A174" s="231"/>
      <c r="B174" s="239"/>
      <c r="E174" s="615"/>
      <c r="F174" s="233"/>
      <c r="G174" s="234"/>
    </row>
    <row r="175" spans="1:7" s="212" customFormat="1">
      <c r="E175" s="615"/>
      <c r="F175" s="233"/>
      <c r="G175" s="234"/>
    </row>
    <row r="176" spans="1:7" s="212" customFormat="1">
      <c r="A176" s="214" t="s">
        <v>450</v>
      </c>
      <c r="B176" s="309" t="s">
        <v>451</v>
      </c>
      <c r="E176" s="615"/>
      <c r="F176" s="233"/>
      <c r="G176" s="234"/>
    </row>
    <row r="177" spans="1:7" s="212" customFormat="1" ht="40.5">
      <c r="A177" s="214"/>
      <c r="B177" s="229" t="s">
        <v>427</v>
      </c>
      <c r="E177" s="615"/>
      <c r="F177" s="233"/>
      <c r="G177" s="234"/>
    </row>
    <row r="178" spans="1:7" s="212" customFormat="1">
      <c r="A178" s="214"/>
      <c r="B178" s="229" t="s">
        <v>428</v>
      </c>
      <c r="E178" s="467"/>
      <c r="F178" s="233"/>
      <c r="G178" s="234"/>
    </row>
    <row r="179" spans="1:7" s="212" customFormat="1">
      <c r="A179" s="214"/>
      <c r="B179" s="229" t="s">
        <v>429</v>
      </c>
      <c r="E179" s="467"/>
      <c r="F179" s="233"/>
      <c r="G179" s="234"/>
    </row>
    <row r="180" spans="1:7" s="212" customFormat="1">
      <c r="A180" s="214"/>
      <c r="B180" s="229" t="s">
        <v>430</v>
      </c>
      <c r="E180" s="467"/>
      <c r="F180" s="233"/>
      <c r="G180" s="234"/>
    </row>
    <row r="181" spans="1:7" s="212" customFormat="1">
      <c r="A181" s="214"/>
      <c r="B181" s="239" t="s">
        <v>431</v>
      </c>
      <c r="E181" s="467"/>
      <c r="F181" s="233"/>
      <c r="G181" s="234"/>
    </row>
    <row r="182" spans="1:7" s="212" customFormat="1">
      <c r="A182" s="231"/>
      <c r="B182" s="235"/>
      <c r="E182" s="467"/>
      <c r="F182" s="233"/>
      <c r="G182" s="234"/>
    </row>
    <row r="183" spans="1:7" s="212" customFormat="1" ht="49.5" customHeight="1">
      <c r="A183" s="214" t="s">
        <v>452</v>
      </c>
      <c r="B183" s="313" t="s">
        <v>453</v>
      </c>
      <c r="E183" s="467"/>
      <c r="F183" s="233"/>
      <c r="G183" s="234"/>
    </row>
    <row r="184" spans="1:7" s="212" customFormat="1" ht="17.5" customHeight="1">
      <c r="A184" s="314"/>
      <c r="B184" s="239" t="s">
        <v>1954</v>
      </c>
      <c r="D184" s="212" t="s">
        <v>275</v>
      </c>
      <c r="E184" s="633">
        <v>270</v>
      </c>
      <c r="F184" s="237"/>
      <c r="G184" s="238">
        <f>+F184*E184</f>
        <v>0</v>
      </c>
    </row>
    <row r="185" spans="1:7" s="212" customFormat="1">
      <c r="A185" s="231"/>
      <c r="B185" s="239"/>
      <c r="E185" s="467"/>
      <c r="F185" s="233"/>
      <c r="G185" s="234"/>
    </row>
    <row r="186" spans="1:7" s="212" customFormat="1">
      <c r="A186" s="231"/>
      <c r="B186" s="239"/>
      <c r="E186" s="467"/>
      <c r="F186" s="233"/>
      <c r="G186" s="234"/>
    </row>
    <row r="187" spans="1:7" s="212" customFormat="1" ht="27">
      <c r="A187" s="214" t="s">
        <v>454</v>
      </c>
      <c r="B187" s="229" t="s">
        <v>455</v>
      </c>
      <c r="E187" s="467"/>
      <c r="F187" s="233"/>
      <c r="G187" s="234"/>
    </row>
    <row r="188" spans="1:7" s="212" customFormat="1">
      <c r="A188" s="231"/>
      <c r="B188" s="235"/>
      <c r="E188" s="467"/>
      <c r="F188" s="233"/>
      <c r="G188" s="234"/>
    </row>
    <row r="189" spans="1:7" s="212" customFormat="1" ht="54" customHeight="1">
      <c r="A189" s="214" t="s">
        <v>456</v>
      </c>
      <c r="B189" s="313" t="s">
        <v>1493</v>
      </c>
      <c r="E189" s="467"/>
      <c r="F189" s="233"/>
      <c r="G189" s="234"/>
    </row>
    <row r="190" spans="1:7" s="212" customFormat="1">
      <c r="A190" s="231"/>
      <c r="B190" s="239" t="s">
        <v>1723</v>
      </c>
      <c r="D190" s="212" t="s">
        <v>275</v>
      </c>
      <c r="E190" s="633">
        <v>4</v>
      </c>
      <c r="F190" s="237"/>
      <c r="G190" s="238">
        <f>+F190*E190</f>
        <v>0</v>
      </c>
    </row>
    <row r="191" spans="1:7" s="212" customFormat="1">
      <c r="A191" s="231"/>
      <c r="B191" s="239"/>
      <c r="E191" s="467"/>
      <c r="F191" s="233"/>
      <c r="G191" s="234"/>
    </row>
    <row r="192" spans="1:7" s="212" customFormat="1" ht="40.5">
      <c r="A192" s="214" t="s">
        <v>2130</v>
      </c>
      <c r="B192" s="313" t="s">
        <v>458</v>
      </c>
      <c r="D192" s="212" t="s">
        <v>275</v>
      </c>
      <c r="E192" s="633">
        <v>1</v>
      </c>
      <c r="F192" s="237"/>
      <c r="G192" s="238">
        <f>+F192*E192</f>
        <v>0</v>
      </c>
    </row>
    <row r="193" spans="1:7" s="212" customFormat="1">
      <c r="A193" s="231"/>
      <c r="B193" s="239"/>
      <c r="E193" s="467"/>
      <c r="F193" s="233"/>
      <c r="G193" s="234"/>
    </row>
    <row r="194" spans="1:7" s="212" customFormat="1" ht="27">
      <c r="A194" s="214" t="s">
        <v>457</v>
      </c>
      <c r="B194" s="471" t="s">
        <v>2131</v>
      </c>
      <c r="E194" s="467"/>
      <c r="F194" s="233"/>
      <c r="G194" s="234"/>
    </row>
    <row r="195" spans="1:7" s="212" customFormat="1">
      <c r="A195" s="214"/>
      <c r="B195" s="239" t="s">
        <v>2129</v>
      </c>
      <c r="D195" s="212" t="s">
        <v>279</v>
      </c>
      <c r="E195" s="633">
        <v>35</v>
      </c>
      <c r="F195" s="237"/>
      <c r="G195" s="238">
        <f>+F195*E195</f>
        <v>0</v>
      </c>
    </row>
    <row r="196" spans="1:7" s="212" customFormat="1">
      <c r="A196" s="231"/>
      <c r="B196" s="239"/>
      <c r="E196" s="467"/>
      <c r="F196" s="233"/>
      <c r="G196" s="234"/>
    </row>
    <row r="197" spans="1:7" s="212" customFormat="1" ht="18" customHeight="1">
      <c r="A197" s="214" t="s">
        <v>459</v>
      </c>
      <c r="B197" s="229" t="s">
        <v>460</v>
      </c>
      <c r="E197" s="467"/>
      <c r="F197" s="233"/>
      <c r="G197" s="234"/>
    </row>
    <row r="198" spans="1:7" s="212" customFormat="1" ht="43.25" customHeight="1">
      <c r="A198" s="214"/>
      <c r="B198" s="229" t="s">
        <v>461</v>
      </c>
      <c r="E198" s="467"/>
      <c r="F198" s="233"/>
      <c r="G198" s="234"/>
    </row>
    <row r="199" spans="1:7" s="212" customFormat="1">
      <c r="A199" s="231"/>
      <c r="B199" s="235"/>
      <c r="E199" s="467"/>
      <c r="F199" s="233"/>
      <c r="G199" s="234"/>
    </row>
    <row r="200" spans="1:7" s="212" customFormat="1" ht="27">
      <c r="A200" s="214" t="s">
        <v>2260</v>
      </c>
      <c r="B200" s="313" t="s">
        <v>462</v>
      </c>
      <c r="E200" s="467"/>
      <c r="F200" s="233"/>
      <c r="G200" s="234"/>
    </row>
    <row r="201" spans="1:7" s="212" customFormat="1">
      <c r="A201" s="231"/>
      <c r="B201" s="239" t="s">
        <v>463</v>
      </c>
      <c r="D201" s="212" t="s">
        <v>344</v>
      </c>
      <c r="E201" s="713">
        <f>(32454.71+5247.52)*1.15-E204</f>
        <v>24260.020499999999</v>
      </c>
      <c r="F201" s="237"/>
      <c r="G201" s="238">
        <f>+F201*E201</f>
        <v>0</v>
      </c>
    </row>
    <row r="202" spans="1:7" s="212" customFormat="1">
      <c r="A202" s="231"/>
      <c r="B202" s="239"/>
      <c r="E202" s="615"/>
      <c r="F202" s="233"/>
      <c r="G202" s="234"/>
    </row>
    <row r="203" spans="1:7" s="212" customFormat="1" ht="27">
      <c r="A203" s="214" t="s">
        <v>2261</v>
      </c>
      <c r="B203" s="313" t="s">
        <v>464</v>
      </c>
      <c r="E203" s="615"/>
      <c r="F203" s="233"/>
      <c r="G203" s="234"/>
    </row>
    <row r="204" spans="1:7" s="212" customFormat="1">
      <c r="A204" s="231"/>
      <c r="B204" s="239" t="s">
        <v>463</v>
      </c>
      <c r="D204" s="212" t="s">
        <v>344</v>
      </c>
      <c r="E204" s="713">
        <f>(111.08+13661.77+2492.17+174.12+167.42)*1.15</f>
        <v>19097.543999999994</v>
      </c>
      <c r="F204" s="237"/>
      <c r="G204" s="238">
        <f>+F204*E204</f>
        <v>0</v>
      </c>
    </row>
    <row r="205" spans="1:7" s="212" customFormat="1">
      <c r="A205" s="231"/>
      <c r="B205" s="239"/>
      <c r="E205" s="615"/>
      <c r="F205" s="233"/>
      <c r="G205" s="234"/>
    </row>
    <row r="206" spans="1:7" s="212" customFormat="1" ht="15" customHeight="1">
      <c r="A206" s="214" t="s">
        <v>2262</v>
      </c>
      <c r="B206" s="313" t="s">
        <v>465</v>
      </c>
      <c r="E206" s="615"/>
      <c r="F206" s="233"/>
      <c r="G206" s="234"/>
    </row>
    <row r="207" spans="1:7" s="212" customFormat="1">
      <c r="A207" s="231"/>
      <c r="B207" s="239" t="s">
        <v>463</v>
      </c>
      <c r="D207" s="212" t="s">
        <v>344</v>
      </c>
      <c r="E207" s="713">
        <f>(66959.69+3877.95)*1.15</f>
        <v>81463.285999999993</v>
      </c>
      <c r="F207" s="237"/>
      <c r="G207" s="238">
        <f>+F207*E207</f>
        <v>0</v>
      </c>
    </row>
    <row r="208" spans="1:7" s="212" customFormat="1">
      <c r="A208" s="231"/>
      <c r="B208" s="239"/>
      <c r="E208" s="467"/>
      <c r="F208" s="468"/>
      <c r="G208" s="238"/>
    </row>
    <row r="209" spans="1:7" s="212" customFormat="1" ht="40.5">
      <c r="A209" s="214" t="s">
        <v>2263</v>
      </c>
      <c r="B209" s="239" t="s">
        <v>1965</v>
      </c>
      <c r="D209" s="212" t="s">
        <v>196</v>
      </c>
      <c r="E209" s="633">
        <f>4*2.6</f>
        <v>10.4</v>
      </c>
      <c r="F209" s="237"/>
      <c r="G209" s="238">
        <f>+F209*E209</f>
        <v>0</v>
      </c>
    </row>
    <row r="210" spans="1:7" s="212" customFormat="1">
      <c r="A210" s="231"/>
      <c r="B210" s="239"/>
      <c r="E210" s="467"/>
      <c r="F210" s="468"/>
      <c r="G210" s="238"/>
    </row>
    <row r="211" spans="1:7" s="212" customFormat="1" ht="81">
      <c r="A211" s="214" t="s">
        <v>2264</v>
      </c>
      <c r="B211" s="239" t="s">
        <v>1966</v>
      </c>
      <c r="D211" s="212" t="s">
        <v>183</v>
      </c>
      <c r="E211" s="633">
        <v>1</v>
      </c>
      <c r="F211" s="237"/>
      <c r="G211" s="238">
        <f>+F211*E211</f>
        <v>0</v>
      </c>
    </row>
    <row r="212" spans="1:7" s="212" customFormat="1">
      <c r="A212" s="231"/>
      <c r="B212" s="239"/>
      <c r="E212" s="467"/>
      <c r="F212" s="468"/>
      <c r="G212" s="238"/>
    </row>
    <row r="213" spans="1:7" s="212" customFormat="1">
      <c r="A213" s="231"/>
      <c r="B213" s="239"/>
      <c r="E213" s="467"/>
      <c r="F213" s="233"/>
      <c r="G213" s="234"/>
    </row>
    <row r="214" spans="1:7" s="212" customFormat="1" ht="14.5" customHeight="1">
      <c r="A214" s="317" t="s">
        <v>425</v>
      </c>
      <c r="B214" s="318" t="s">
        <v>466</v>
      </c>
      <c r="E214" s="467"/>
      <c r="F214" s="233"/>
      <c r="G214" s="234"/>
    </row>
    <row r="215" spans="1:7" s="212" customFormat="1" ht="14.5" customHeight="1">
      <c r="A215" s="214"/>
      <c r="B215" s="313"/>
      <c r="E215" s="467"/>
      <c r="F215" s="233"/>
      <c r="G215" s="234"/>
    </row>
    <row r="216" spans="1:7" s="212" customFormat="1" ht="40.5">
      <c r="A216" s="202"/>
      <c r="B216" s="319" t="s">
        <v>467</v>
      </c>
      <c r="E216" s="467"/>
      <c r="F216" s="233"/>
      <c r="G216" s="234"/>
    </row>
    <row r="217" spans="1:7" s="212" customFormat="1">
      <c r="A217" s="202"/>
      <c r="B217" s="239" t="s">
        <v>468</v>
      </c>
      <c r="E217" s="467"/>
      <c r="F217" s="233"/>
      <c r="G217" s="234"/>
    </row>
    <row r="218" spans="1:7" s="212" customFormat="1">
      <c r="A218" s="202"/>
      <c r="B218" s="239" t="s">
        <v>469</v>
      </c>
      <c r="E218" s="467"/>
      <c r="F218" s="233"/>
      <c r="G218" s="234"/>
    </row>
    <row r="219" spans="1:7" s="212" customFormat="1" ht="30" customHeight="1">
      <c r="A219" s="202"/>
      <c r="B219" s="319" t="s">
        <v>470</v>
      </c>
      <c r="E219" s="467"/>
      <c r="F219" s="233"/>
      <c r="G219" s="234"/>
    </row>
    <row r="220" spans="1:7" s="212" customFormat="1" ht="40.5">
      <c r="A220" s="202"/>
      <c r="B220" s="319" t="s">
        <v>471</v>
      </c>
      <c r="E220" s="467"/>
      <c r="F220" s="233"/>
      <c r="G220" s="234"/>
    </row>
    <row r="221" spans="1:7" s="212" customFormat="1" ht="40.5">
      <c r="A221" s="202"/>
      <c r="B221" s="319" t="s">
        <v>472</v>
      </c>
      <c r="E221" s="467"/>
      <c r="F221" s="233"/>
      <c r="G221" s="234"/>
    </row>
    <row r="222" spans="1:7" s="212" customFormat="1" ht="41" customHeight="1">
      <c r="A222" s="202"/>
      <c r="B222" s="319" t="s">
        <v>473</v>
      </c>
      <c r="E222" s="467"/>
      <c r="F222" s="233"/>
      <c r="G222" s="234"/>
    </row>
    <row r="223" spans="1:7" s="212" customFormat="1" ht="111.5" customHeight="1">
      <c r="A223" s="202"/>
      <c r="B223" s="239" t="s">
        <v>474</v>
      </c>
      <c r="C223" s="487"/>
      <c r="D223" s="487"/>
      <c r="E223" s="488"/>
      <c r="F223" s="233"/>
      <c r="G223" s="234"/>
    </row>
    <row r="224" spans="1:7" s="212" customFormat="1" ht="94.5">
      <c r="A224" s="202"/>
      <c r="B224" s="320" t="s">
        <v>475</v>
      </c>
      <c r="E224" s="467"/>
      <c r="F224" s="233"/>
      <c r="G224" s="234"/>
    </row>
    <row r="225" spans="1:7" s="212" customFormat="1">
      <c r="A225" s="202"/>
      <c r="B225" s="239"/>
      <c r="E225" s="467"/>
      <c r="F225" s="233"/>
      <c r="G225" s="234"/>
    </row>
    <row r="226" spans="1:7" s="212" customFormat="1">
      <c r="A226" s="214" t="s">
        <v>432</v>
      </c>
      <c r="B226" s="239" t="s">
        <v>476</v>
      </c>
      <c r="E226" s="467"/>
      <c r="F226" s="233"/>
      <c r="G226" s="234"/>
    </row>
    <row r="227" spans="1:7" s="212" customFormat="1">
      <c r="A227" s="202"/>
      <c r="B227" s="239"/>
      <c r="E227" s="467"/>
      <c r="F227" s="233"/>
      <c r="G227" s="234"/>
    </row>
    <row r="228" spans="1:7" s="212" customFormat="1" ht="27" customHeight="1">
      <c r="A228" s="214" t="s">
        <v>477</v>
      </c>
      <c r="B228" s="313" t="s">
        <v>1541</v>
      </c>
      <c r="E228" s="467"/>
      <c r="F228" s="233"/>
      <c r="G228" s="234"/>
    </row>
    <row r="229" spans="1:7" s="212" customFormat="1">
      <c r="A229" s="202"/>
      <c r="B229" s="239" t="s">
        <v>1951</v>
      </c>
      <c r="D229" s="212" t="s">
        <v>279</v>
      </c>
      <c r="E229" s="633">
        <v>5</v>
      </c>
      <c r="F229" s="237"/>
      <c r="G229" s="238">
        <f>+F229*E229</f>
        <v>0</v>
      </c>
    </row>
    <row r="230" spans="1:7" s="212" customFormat="1">
      <c r="A230" s="202"/>
      <c r="B230" s="239"/>
      <c r="E230" s="467"/>
      <c r="F230" s="468"/>
      <c r="G230" s="238"/>
    </row>
    <row r="231" spans="1:7" s="212" customFormat="1" ht="27">
      <c r="A231" s="425" t="s">
        <v>1725</v>
      </c>
      <c r="B231" s="605" t="s">
        <v>2222</v>
      </c>
      <c r="C231" s="316"/>
      <c r="D231" s="316"/>
      <c r="E231" s="472"/>
      <c r="F231" s="438"/>
      <c r="G231" s="55"/>
    </row>
    <row r="232" spans="1:7" s="212" customFormat="1">
      <c r="A232" s="425"/>
      <c r="B232" s="289" t="s">
        <v>1724</v>
      </c>
      <c r="C232" s="316"/>
      <c r="D232" s="316" t="s">
        <v>279</v>
      </c>
      <c r="E232" s="640">
        <v>137</v>
      </c>
      <c r="F232" s="464"/>
      <c r="G232" s="71">
        <f>E232*F232</f>
        <v>0</v>
      </c>
    </row>
    <row r="233" spans="1:7" s="212" customFormat="1">
      <c r="A233" s="202"/>
      <c r="B233" s="239"/>
      <c r="E233" s="467"/>
      <c r="F233" s="468"/>
      <c r="G233" s="238"/>
    </row>
    <row r="234" spans="1:7" s="212" customFormat="1" ht="27">
      <c r="A234" s="425" t="s">
        <v>1726</v>
      </c>
      <c r="B234" s="466" t="s">
        <v>1956</v>
      </c>
      <c r="C234" s="316"/>
      <c r="D234" s="316"/>
      <c r="E234" s="472"/>
      <c r="F234" s="438"/>
      <c r="G234" s="55"/>
    </row>
    <row r="235" spans="1:7" s="212" customFormat="1">
      <c r="A235" s="425"/>
      <c r="B235" s="289" t="s">
        <v>1748</v>
      </c>
      <c r="C235" s="316"/>
      <c r="D235" s="316" t="s">
        <v>279</v>
      </c>
      <c r="E235" s="640">
        <v>66</v>
      </c>
      <c r="F235" s="464"/>
      <c r="G235" s="71">
        <f>E235*F235</f>
        <v>0</v>
      </c>
    </row>
    <row r="236" spans="1:7" s="212" customFormat="1">
      <c r="A236" s="425"/>
      <c r="B236" s="289"/>
      <c r="C236" s="316"/>
      <c r="D236" s="316"/>
      <c r="E236" s="472"/>
      <c r="F236" s="498"/>
      <c r="G236" s="71"/>
    </row>
    <row r="237" spans="1:7" s="212" customFormat="1" ht="27">
      <c r="A237" s="425" t="s">
        <v>1726</v>
      </c>
      <c r="B237" s="641" t="s">
        <v>1969</v>
      </c>
      <c r="C237" s="316"/>
      <c r="D237" s="316"/>
      <c r="E237" s="472"/>
      <c r="F237" s="438"/>
      <c r="G237" s="55"/>
    </row>
    <row r="238" spans="1:7" s="212" customFormat="1">
      <c r="A238" s="425"/>
      <c r="B238" s="289" t="s">
        <v>1968</v>
      </c>
      <c r="C238" s="316"/>
      <c r="D238" s="316" t="s">
        <v>279</v>
      </c>
      <c r="E238" s="640">
        <v>52.5</v>
      </c>
      <c r="F238" s="464"/>
      <c r="G238" s="71">
        <f>E238*F238</f>
        <v>0</v>
      </c>
    </row>
    <row r="239" spans="1:7" s="212" customFormat="1">
      <c r="A239" s="425"/>
      <c r="B239" s="289"/>
      <c r="C239" s="316"/>
      <c r="D239" s="316"/>
      <c r="E239" s="472"/>
      <c r="F239" s="498"/>
      <c r="G239" s="71"/>
    </row>
    <row r="240" spans="1:7" s="212" customFormat="1" ht="27">
      <c r="A240" s="425" t="s">
        <v>1749</v>
      </c>
      <c r="B240" s="289" t="s">
        <v>1957</v>
      </c>
      <c r="C240" s="316"/>
      <c r="D240" s="316"/>
      <c r="E240" s="472"/>
      <c r="F240" s="498"/>
      <c r="G240" s="71"/>
    </row>
    <row r="241" spans="1:7" s="212" customFormat="1">
      <c r="A241" s="425"/>
      <c r="B241" s="289" t="s">
        <v>1750</v>
      </c>
      <c r="C241" s="316"/>
      <c r="D241" s="316" t="s">
        <v>197</v>
      </c>
      <c r="E241" s="640">
        <v>1</v>
      </c>
      <c r="F241" s="464"/>
      <c r="G241" s="71">
        <f>E241*F241</f>
        <v>0</v>
      </c>
    </row>
    <row r="242" spans="1:7" s="212" customFormat="1">
      <c r="A242" s="231"/>
      <c r="B242" s="239"/>
      <c r="E242" s="467"/>
      <c r="F242" s="233"/>
      <c r="G242" s="234"/>
    </row>
    <row r="243" spans="1:7" s="212" customFormat="1">
      <c r="A243" s="214" t="s">
        <v>434</v>
      </c>
      <c r="B243" s="239" t="s">
        <v>478</v>
      </c>
      <c r="E243" s="467"/>
      <c r="F243" s="233"/>
      <c r="G243" s="234"/>
    </row>
    <row r="244" spans="1:7" s="212" customFormat="1" ht="27">
      <c r="A244" s="231"/>
      <c r="B244" s="319" t="s">
        <v>479</v>
      </c>
      <c r="E244" s="467"/>
      <c r="F244" s="233"/>
      <c r="G244" s="234"/>
    </row>
    <row r="245" spans="1:7" s="212" customFormat="1">
      <c r="A245" s="231"/>
      <c r="B245" s="239" t="s">
        <v>480</v>
      </c>
      <c r="E245" s="467"/>
      <c r="F245" s="233"/>
      <c r="G245" s="234"/>
    </row>
    <row r="246" spans="1:7" s="212" customFormat="1">
      <c r="A246" s="231"/>
      <c r="B246" s="239"/>
      <c r="E246" s="467"/>
      <c r="F246" s="233"/>
      <c r="G246" s="234"/>
    </row>
    <row r="247" spans="1:7" s="212" customFormat="1" ht="27">
      <c r="A247" s="214" t="s">
        <v>482</v>
      </c>
      <c r="B247" s="313" t="s">
        <v>1958</v>
      </c>
      <c r="E247" s="467"/>
      <c r="F247" s="233"/>
      <c r="G247" s="234"/>
    </row>
    <row r="248" spans="1:7" s="212" customFormat="1">
      <c r="A248" s="231"/>
      <c r="B248" s="239" t="s">
        <v>1959</v>
      </c>
      <c r="D248" s="212" t="s">
        <v>279</v>
      </c>
      <c r="E248" s="633">
        <f>E152/0.25*2</f>
        <v>920</v>
      </c>
      <c r="F248" s="237"/>
      <c r="G248" s="238">
        <f>+F248*E248</f>
        <v>0</v>
      </c>
    </row>
    <row r="249" spans="1:7" s="212" customFormat="1">
      <c r="A249" s="231"/>
      <c r="B249" s="239"/>
      <c r="E249" s="467"/>
      <c r="F249" s="468"/>
      <c r="G249" s="238"/>
    </row>
    <row r="250" spans="1:7" s="212" customFormat="1" ht="27">
      <c r="A250" s="214" t="s">
        <v>1758</v>
      </c>
      <c r="B250" s="313" t="s">
        <v>481</v>
      </c>
      <c r="E250" s="467"/>
      <c r="F250" s="233"/>
      <c r="G250" s="234"/>
    </row>
    <row r="251" spans="1:7" s="212" customFormat="1">
      <c r="A251" s="202"/>
      <c r="B251" s="239" t="s">
        <v>1757</v>
      </c>
      <c r="D251" s="212" t="s">
        <v>279</v>
      </c>
      <c r="E251" s="633">
        <f>68*1.5*2 + 45*1.5*2 + (54+40)*1*2</f>
        <v>527</v>
      </c>
      <c r="F251" s="237"/>
      <c r="G251" s="238">
        <f>+F251*E251</f>
        <v>0</v>
      </c>
    </row>
    <row r="252" spans="1:7" s="212" customFormat="1">
      <c r="A252" s="231"/>
      <c r="B252" s="239"/>
      <c r="E252" s="467"/>
      <c r="F252" s="233"/>
      <c r="G252" s="234"/>
    </row>
    <row r="253" spans="1:7" s="212" customFormat="1">
      <c r="A253" s="214" t="s">
        <v>436</v>
      </c>
      <c r="B253" s="239" t="s">
        <v>483</v>
      </c>
      <c r="E253" s="467"/>
      <c r="F253" s="233"/>
      <c r="G253" s="234"/>
    </row>
    <row r="254" spans="1:7" s="212" customFormat="1">
      <c r="A254" s="231"/>
      <c r="B254" s="239"/>
      <c r="E254" s="467"/>
      <c r="F254" s="233"/>
      <c r="G254" s="234"/>
    </row>
    <row r="255" spans="1:7" s="212" customFormat="1" ht="27">
      <c r="A255" s="214" t="s">
        <v>484</v>
      </c>
      <c r="B255" s="313" t="s">
        <v>1961</v>
      </c>
      <c r="E255" s="467"/>
      <c r="F255" s="233"/>
      <c r="G255" s="234"/>
    </row>
    <row r="256" spans="1:7" s="212" customFormat="1">
      <c r="A256" s="202"/>
      <c r="B256" s="239" t="s">
        <v>1960</v>
      </c>
      <c r="D256" s="212" t="s">
        <v>279</v>
      </c>
      <c r="E256" s="633">
        <f>16/0.25*1.25</f>
        <v>80</v>
      </c>
      <c r="F256" s="237"/>
      <c r="G256" s="238">
        <f>+F256*E256</f>
        <v>0</v>
      </c>
    </row>
    <row r="257" spans="1:7" s="212" customFormat="1">
      <c r="A257" s="231"/>
      <c r="B257" s="239"/>
      <c r="E257" s="467"/>
      <c r="F257" s="233"/>
      <c r="G257" s="234"/>
    </row>
    <row r="258" spans="1:7" s="212" customFormat="1">
      <c r="A258" s="214" t="s">
        <v>437</v>
      </c>
      <c r="B258" s="239" t="s">
        <v>485</v>
      </c>
      <c r="E258" s="467"/>
      <c r="F258" s="233"/>
      <c r="G258" s="234"/>
    </row>
    <row r="259" spans="1:7" s="212" customFormat="1">
      <c r="A259" s="231"/>
      <c r="B259" s="239"/>
      <c r="E259" s="467"/>
      <c r="F259" s="233"/>
      <c r="G259" s="234"/>
    </row>
    <row r="260" spans="1:7" s="212" customFormat="1" ht="27">
      <c r="A260" s="425" t="s">
        <v>486</v>
      </c>
      <c r="B260" s="641" t="s">
        <v>1470</v>
      </c>
      <c r="C260" s="316"/>
      <c r="D260" s="316"/>
      <c r="E260" s="328"/>
      <c r="F260" s="438"/>
      <c r="G260" s="55"/>
    </row>
    <row r="261" spans="1:7" s="212" customFormat="1">
      <c r="A261" s="425"/>
      <c r="B261" s="289" t="s">
        <v>1963</v>
      </c>
      <c r="C261" s="316"/>
      <c r="D261" s="316" t="s">
        <v>279</v>
      </c>
      <c r="E261" s="645">
        <f>40/0.25*2</f>
        <v>320</v>
      </c>
      <c r="F261" s="464"/>
      <c r="G261" s="71">
        <f>F261*E261</f>
        <v>0</v>
      </c>
    </row>
    <row r="262" spans="1:7" s="212" customFormat="1">
      <c r="A262" s="231"/>
      <c r="B262" s="239"/>
      <c r="E262" s="467"/>
      <c r="F262" s="233"/>
      <c r="G262" s="234"/>
    </row>
    <row r="263" spans="1:7" s="212" customFormat="1" ht="26.5" customHeight="1">
      <c r="A263" s="214" t="s">
        <v>1494</v>
      </c>
      <c r="B263" s="313" t="s">
        <v>1470</v>
      </c>
      <c r="E263" s="467"/>
      <c r="F263" s="233"/>
      <c r="G263" s="234"/>
    </row>
    <row r="264" spans="1:7" s="212" customFormat="1">
      <c r="A264" s="202"/>
      <c r="B264" s="239" t="s">
        <v>1469</v>
      </c>
      <c r="D264" s="212" t="s">
        <v>279</v>
      </c>
      <c r="E264" s="713">
        <v>77</v>
      </c>
      <c r="F264" s="237"/>
      <c r="G264" s="238">
        <f>+F264*E264</f>
        <v>0</v>
      </c>
    </row>
    <row r="265" spans="1:7" s="212" customFormat="1">
      <c r="A265" s="231"/>
      <c r="B265" s="239"/>
      <c r="E265" s="615"/>
      <c r="F265" s="233"/>
      <c r="G265" s="234"/>
    </row>
    <row r="266" spans="1:7" s="212" customFormat="1">
      <c r="A266" s="214" t="s">
        <v>1962</v>
      </c>
      <c r="B266" s="313" t="s">
        <v>1496</v>
      </c>
      <c r="E266" s="615"/>
      <c r="F266" s="233"/>
      <c r="G266" s="234"/>
    </row>
    <row r="267" spans="1:7" s="212" customFormat="1">
      <c r="A267" s="202"/>
      <c r="B267" s="239" t="s">
        <v>1497</v>
      </c>
      <c r="D267" s="212" t="s">
        <v>279</v>
      </c>
      <c r="E267" s="713">
        <f>57/0.25*2</f>
        <v>456</v>
      </c>
      <c r="F267" s="237"/>
      <c r="G267" s="238">
        <f>+F267*E267</f>
        <v>0</v>
      </c>
    </row>
    <row r="268" spans="1:7" s="212" customFormat="1">
      <c r="A268" s="231"/>
      <c r="B268" s="239"/>
      <c r="E268" s="467"/>
      <c r="F268" s="233"/>
      <c r="G268" s="234"/>
    </row>
    <row r="269" spans="1:7" s="212" customFormat="1">
      <c r="A269" s="214" t="s">
        <v>487</v>
      </c>
      <c r="B269" s="239" t="s">
        <v>488</v>
      </c>
      <c r="E269" s="467"/>
      <c r="F269" s="233"/>
      <c r="G269" s="234"/>
    </row>
    <row r="270" spans="1:7" s="212" customFormat="1" ht="26" customHeight="1">
      <c r="A270" s="231"/>
      <c r="B270" s="239" t="s">
        <v>489</v>
      </c>
      <c r="E270" s="467"/>
      <c r="F270" s="233"/>
      <c r="G270" s="234"/>
    </row>
    <row r="271" spans="1:7" s="212" customFormat="1">
      <c r="A271" s="231"/>
      <c r="B271" s="239"/>
      <c r="E271" s="467"/>
      <c r="F271" s="233"/>
      <c r="G271" s="234"/>
    </row>
    <row r="272" spans="1:7" s="212" customFormat="1" ht="27">
      <c r="A272" s="214" t="s">
        <v>491</v>
      </c>
      <c r="B272" s="313" t="s">
        <v>1468</v>
      </c>
      <c r="E272" s="467"/>
      <c r="F272" s="233"/>
      <c r="G272" s="234"/>
    </row>
    <row r="273" spans="1:7" s="212" customFormat="1" ht="18" customHeight="1">
      <c r="A273" s="214"/>
      <c r="B273" s="239" t="s">
        <v>1964</v>
      </c>
      <c r="D273" s="212" t="s">
        <v>279</v>
      </c>
      <c r="E273" s="633">
        <v>1665</v>
      </c>
      <c r="F273" s="237"/>
      <c r="G273" s="238">
        <f>+F273*E273</f>
        <v>0</v>
      </c>
    </row>
    <row r="274" spans="1:7" s="212" customFormat="1">
      <c r="A274" s="231"/>
      <c r="B274" s="239"/>
      <c r="E274" s="467"/>
      <c r="F274" s="233"/>
      <c r="G274" s="234"/>
    </row>
    <row r="275" spans="1:7" s="212" customFormat="1">
      <c r="A275" s="214" t="s">
        <v>492</v>
      </c>
      <c r="B275" s="239" t="s">
        <v>493</v>
      </c>
      <c r="E275" s="467"/>
      <c r="F275" s="233"/>
      <c r="G275" s="234"/>
    </row>
    <row r="276" spans="1:7" s="212" customFormat="1" ht="27">
      <c r="A276" s="231"/>
      <c r="B276" s="239" t="s">
        <v>494</v>
      </c>
      <c r="E276" s="467"/>
      <c r="F276" s="233"/>
      <c r="G276" s="234"/>
    </row>
    <row r="277" spans="1:7" s="212" customFormat="1" ht="27">
      <c r="A277" s="231"/>
      <c r="B277" s="239" t="s">
        <v>490</v>
      </c>
      <c r="E277" s="467"/>
      <c r="F277" s="233"/>
      <c r="G277" s="234"/>
    </row>
    <row r="278" spans="1:7" s="212" customFormat="1">
      <c r="A278" s="231"/>
      <c r="B278" s="239"/>
      <c r="E278" s="467"/>
      <c r="F278" s="233"/>
      <c r="G278" s="234"/>
    </row>
    <row r="279" spans="1:7" s="212" customFormat="1" ht="27">
      <c r="A279" s="214" t="s">
        <v>495</v>
      </c>
      <c r="B279" s="313" t="s">
        <v>1542</v>
      </c>
      <c r="E279" s="467"/>
      <c r="F279" s="233"/>
      <c r="G279" s="234"/>
    </row>
    <row r="280" spans="1:7" s="212" customFormat="1">
      <c r="A280" s="214"/>
      <c r="B280" s="239" t="s">
        <v>496</v>
      </c>
      <c r="D280" s="212" t="s">
        <v>279</v>
      </c>
      <c r="E280" s="633">
        <v>18.5</v>
      </c>
      <c r="F280" s="237"/>
      <c r="G280" s="238">
        <f>+F280*E280</f>
        <v>0</v>
      </c>
    </row>
    <row r="281" spans="1:7" s="212" customFormat="1">
      <c r="A281" s="231"/>
      <c r="B281" s="239"/>
      <c r="E281" s="467"/>
      <c r="F281" s="233"/>
      <c r="G281" s="234"/>
    </row>
    <row r="282" spans="1:7" s="212" customFormat="1" ht="27">
      <c r="A282" s="214" t="s">
        <v>497</v>
      </c>
      <c r="B282" s="239" t="s">
        <v>498</v>
      </c>
      <c r="E282" s="467"/>
      <c r="F282" s="233"/>
      <c r="G282" s="234"/>
    </row>
    <row r="283" spans="1:7" s="212" customFormat="1">
      <c r="A283" s="231"/>
      <c r="B283" s="239"/>
      <c r="E283" s="467"/>
      <c r="F283" s="233"/>
      <c r="G283" s="234"/>
    </row>
    <row r="284" spans="1:7" s="212" customFormat="1">
      <c r="A284" s="214" t="s">
        <v>499</v>
      </c>
      <c r="B284" s="313" t="s">
        <v>500</v>
      </c>
      <c r="E284" s="467"/>
      <c r="F284" s="233"/>
      <c r="G284" s="234"/>
    </row>
    <row r="285" spans="1:7" s="212" customFormat="1">
      <c r="A285" s="214"/>
      <c r="B285" s="239" t="s">
        <v>501</v>
      </c>
      <c r="D285" s="212" t="s">
        <v>197</v>
      </c>
      <c r="E285" s="633">
        <v>200</v>
      </c>
      <c r="F285" s="237"/>
      <c r="G285" s="238">
        <f>+F285*E285</f>
        <v>0</v>
      </c>
    </row>
    <row r="286" spans="1:7" s="212" customFormat="1">
      <c r="A286" s="231"/>
      <c r="B286" s="239"/>
      <c r="E286" s="467"/>
      <c r="F286" s="233"/>
      <c r="G286" s="234"/>
    </row>
    <row r="287" spans="1:7" s="212" customFormat="1">
      <c r="A287" s="214" t="s">
        <v>502</v>
      </c>
      <c r="B287" s="313" t="s">
        <v>503</v>
      </c>
      <c r="E287" s="467"/>
      <c r="F287" s="233"/>
      <c r="G287" s="234"/>
    </row>
    <row r="288" spans="1:7" s="212" customFormat="1">
      <c r="A288" s="214"/>
      <c r="B288" s="239" t="s">
        <v>501</v>
      </c>
      <c r="D288" s="212" t="s">
        <v>197</v>
      </c>
      <c r="E288" s="633">
        <v>20</v>
      </c>
      <c r="F288" s="237"/>
      <c r="G288" s="238">
        <f>+F288*E288</f>
        <v>0</v>
      </c>
    </row>
    <row r="289" spans="1:10" s="212" customFormat="1">
      <c r="A289" s="231"/>
      <c r="B289" s="239"/>
      <c r="E289" s="467"/>
      <c r="F289" s="233"/>
      <c r="G289" s="234"/>
    </row>
    <row r="290" spans="1:10" s="212" customFormat="1">
      <c r="A290" s="321" t="s">
        <v>504</v>
      </c>
      <c r="B290" s="313" t="s">
        <v>2233</v>
      </c>
      <c r="C290" s="322"/>
      <c r="D290" s="322"/>
      <c r="E290" s="480"/>
      <c r="F290" s="233"/>
      <c r="G290" s="234"/>
    </row>
    <row r="291" spans="1:10" s="212" customFormat="1">
      <c r="A291" s="321"/>
      <c r="B291" s="315" t="s">
        <v>501</v>
      </c>
      <c r="C291" s="322"/>
      <c r="D291" s="212" t="s">
        <v>197</v>
      </c>
      <c r="E291" s="633">
        <v>10</v>
      </c>
      <c r="F291" s="237"/>
      <c r="G291" s="238">
        <f>+F291*E291</f>
        <v>0</v>
      </c>
    </row>
    <row r="292" spans="1:10" s="212" customFormat="1">
      <c r="A292" s="231"/>
      <c r="B292" s="239"/>
      <c r="E292" s="467"/>
      <c r="F292" s="233"/>
      <c r="G292" s="234"/>
    </row>
    <row r="293" spans="1:10" s="212" customFormat="1">
      <c r="B293" s="244"/>
      <c r="C293" s="204"/>
      <c r="D293" s="204"/>
      <c r="E293" s="216"/>
      <c r="F293" s="245"/>
      <c r="G293" s="190"/>
    </row>
    <row r="294" spans="1:10" s="212" customFormat="1" ht="20.5" customHeight="1">
      <c r="A294" s="246" t="str">
        <f>+A8</f>
        <v>B.3.</v>
      </c>
      <c r="B294" s="323" t="str">
        <f>+B8</f>
        <v>Betonska in železokrivska dela</v>
      </c>
      <c r="C294" s="324" t="s">
        <v>288</v>
      </c>
      <c r="D294" s="324"/>
      <c r="E294" s="325"/>
      <c r="F294" s="326"/>
      <c r="G294" s="327">
        <f>SUM(G109:G293)</f>
        <v>0</v>
      </c>
    </row>
    <row r="295" spans="1:10" s="212" customFormat="1">
      <c r="A295" s="184"/>
      <c r="B295" s="230"/>
      <c r="C295" s="252"/>
      <c r="D295" s="252"/>
      <c r="E295" s="187"/>
      <c r="F295" s="189"/>
      <c r="G295" s="253"/>
    </row>
    <row r="296" spans="1:10" s="212" customFormat="1">
      <c r="A296" s="184"/>
      <c r="B296" s="230"/>
      <c r="C296" s="252"/>
      <c r="D296" s="252"/>
      <c r="E296" s="187"/>
      <c r="F296" s="189"/>
      <c r="G296" s="253"/>
    </row>
    <row r="297" spans="1:10" s="212" customFormat="1">
      <c r="A297" s="184"/>
      <c r="B297" s="230"/>
      <c r="C297" s="252"/>
      <c r="D297" s="252"/>
      <c r="E297" s="187"/>
      <c r="F297" s="189"/>
      <c r="G297" s="253"/>
    </row>
    <row r="298" spans="1:10" s="173" customFormat="1">
      <c r="A298" s="202"/>
      <c r="B298" s="244"/>
      <c r="C298" s="204"/>
      <c r="D298" s="216"/>
      <c r="E298" s="295"/>
      <c r="F298" s="218"/>
      <c r="G298" s="234"/>
      <c r="J298" s="174"/>
    </row>
  </sheetData>
  <mergeCells count="79">
    <mergeCell ref="B13:C13"/>
    <mergeCell ref="B15:C15"/>
    <mergeCell ref="B16:C16"/>
    <mergeCell ref="B17:C17"/>
    <mergeCell ref="B19:C19"/>
    <mergeCell ref="B20:C20"/>
    <mergeCell ref="B21:C21"/>
    <mergeCell ref="B23:C23"/>
    <mergeCell ref="B24:C24"/>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6:C46"/>
    <mergeCell ref="B47:C47"/>
    <mergeCell ref="B48:C48"/>
    <mergeCell ref="B49:C49"/>
    <mergeCell ref="B50:C50"/>
    <mergeCell ref="B51:C51"/>
    <mergeCell ref="B52:C52"/>
    <mergeCell ref="B53:C53"/>
    <mergeCell ref="B54:C54"/>
    <mergeCell ref="B55:C55"/>
    <mergeCell ref="B56:C56"/>
    <mergeCell ref="B57:C57"/>
    <mergeCell ref="B58:C58"/>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98:C98"/>
    <mergeCell ref="B99:C99"/>
    <mergeCell ref="B100:C100"/>
    <mergeCell ref="B101:C101"/>
    <mergeCell ref="B89:C89"/>
    <mergeCell ref="B90:C90"/>
    <mergeCell ref="B91:C91"/>
    <mergeCell ref="B92:C92"/>
    <mergeCell ref="B97:C97"/>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28" max="16383" man="1"/>
    <brk id="48" max="16383" man="1"/>
    <brk id="89" max="16383" man="1"/>
    <brk id="14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AMK53"/>
  <sheetViews>
    <sheetView view="pageBreakPreview" zoomScale="90" zoomScaleNormal="100" zoomScaleSheetLayoutView="90" zoomScalePageLayoutView="90" workbookViewId="0">
      <selection activeCell="E13" sqref="E13"/>
    </sheetView>
  </sheetViews>
  <sheetFormatPr defaultColWidth="8.81640625" defaultRowHeight="13.5"/>
  <cols>
    <col min="1" max="1" width="13.36328125" style="166" customWidth="1"/>
    <col min="2" max="2" width="79.6328125" style="167" customWidth="1"/>
    <col min="3" max="3" width="14" style="168" customWidth="1"/>
    <col min="4" max="4" width="10.453125" style="169" customWidth="1"/>
    <col min="5" max="5" width="14.1796875" style="291" customWidth="1"/>
    <col min="6" max="6" width="9" style="171" customWidth="1"/>
    <col min="7" max="7" width="16.453125" style="172" customWidth="1"/>
    <col min="8" max="8" width="8.6328125" style="173" customWidth="1"/>
    <col min="9" max="9" width="9" style="173" customWidth="1"/>
    <col min="10" max="10" width="3.363281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7" t="str">
        <f>'NASLOVNA STRAN'!$C$30</f>
        <v>Bivalna enota Bella Vista</v>
      </c>
      <c r="C3" s="108"/>
      <c r="D3" s="109"/>
      <c r="E3" s="106"/>
      <c r="F3" s="110"/>
      <c r="G3" s="111"/>
    </row>
    <row r="4" spans="1:7" s="177" customFormat="1">
      <c r="A4" s="106" t="s">
        <v>161</v>
      </c>
      <c r="B4" s="112">
        <f>'NASLOVNA STRAN'!$C$13</f>
        <v>0</v>
      </c>
      <c r="C4" s="108"/>
      <c r="D4" s="109"/>
      <c r="E4" s="106"/>
      <c r="F4" s="110"/>
      <c r="G4" s="111"/>
    </row>
    <row r="5" spans="1:7" s="177" customFormat="1">
      <c r="A5" s="106"/>
      <c r="B5" s="107"/>
      <c r="C5" s="108"/>
      <c r="D5" s="109"/>
      <c r="E5" s="106"/>
      <c r="F5" s="110"/>
      <c r="G5" s="111"/>
    </row>
    <row r="6" spans="1:7" s="177" customFormat="1">
      <c r="A6" s="178" t="s">
        <v>20</v>
      </c>
      <c r="B6" s="179" t="s">
        <v>1475</v>
      </c>
      <c r="C6" s="179"/>
      <c r="D6" s="180"/>
      <c r="E6" s="296"/>
      <c r="F6" s="182"/>
      <c r="G6" s="183"/>
    </row>
    <row r="7" spans="1:7" s="177" customFormat="1">
      <c r="A7" s="106"/>
      <c r="B7" s="107"/>
      <c r="C7" s="108"/>
      <c r="D7" s="109"/>
      <c r="E7" s="106"/>
      <c r="F7" s="110"/>
      <c r="G7" s="111"/>
    </row>
    <row r="8" spans="1:7" s="177" customFormat="1">
      <c r="A8" s="178" t="s">
        <v>35</v>
      </c>
      <c r="B8" s="179" t="s">
        <v>36</v>
      </c>
      <c r="C8" s="179"/>
      <c r="D8" s="180"/>
      <c r="E8" s="296"/>
      <c r="F8" s="182"/>
      <c r="G8" s="183"/>
    </row>
    <row r="9" spans="1:7">
      <c r="A9" s="184"/>
      <c r="B9" s="185"/>
      <c r="C9" s="186"/>
      <c r="D9" s="187"/>
      <c r="E9" s="187"/>
      <c r="F9" s="189"/>
      <c r="G9" s="190"/>
    </row>
    <row r="10" spans="1:7" ht="27">
      <c r="A10" s="191" t="s">
        <v>162</v>
      </c>
      <c r="B10" s="192" t="s">
        <v>163</v>
      </c>
      <c r="C10" s="193" t="s">
        <v>164</v>
      </c>
      <c r="D10" s="116" t="s">
        <v>165</v>
      </c>
      <c r="E10" s="117" t="s">
        <v>166</v>
      </c>
      <c r="F10" s="118" t="s">
        <v>167</v>
      </c>
      <c r="G10" s="119" t="s">
        <v>199</v>
      </c>
    </row>
    <row r="11" spans="1:7" ht="33.5" customHeight="1">
      <c r="A11" s="195"/>
      <c r="B11" s="866" t="s">
        <v>505</v>
      </c>
      <c r="C11" s="866"/>
      <c r="D11" s="198"/>
      <c r="E11" s="198"/>
      <c r="F11" s="200"/>
      <c r="G11" s="201"/>
    </row>
    <row r="12" spans="1:7">
      <c r="A12" s="202"/>
      <c r="B12" s="203"/>
      <c r="C12" s="204"/>
      <c r="D12" s="205"/>
      <c r="E12" s="205"/>
      <c r="F12" s="207"/>
    </row>
    <row r="13" spans="1:7" ht="13" customHeight="1">
      <c r="A13" s="208"/>
      <c r="B13" s="838" t="s">
        <v>169</v>
      </c>
      <c r="C13" s="838"/>
    </row>
    <row r="14" spans="1:7">
      <c r="A14" s="208"/>
      <c r="B14" s="209"/>
    </row>
    <row r="15" spans="1:7" ht="20.5" customHeight="1">
      <c r="A15" s="208"/>
      <c r="B15" s="867" t="s">
        <v>506</v>
      </c>
      <c r="C15" s="867"/>
    </row>
    <row r="16" spans="1:7" s="177" customFormat="1" ht="87.5" customHeight="1">
      <c r="A16" s="208"/>
      <c r="B16" s="839" t="s">
        <v>507</v>
      </c>
      <c r="C16" s="839"/>
      <c r="D16" s="169"/>
      <c r="E16" s="291"/>
      <c r="F16" s="171"/>
      <c r="G16" s="172"/>
    </row>
    <row r="17" spans="1:7" s="177" customFormat="1" ht="18" customHeight="1">
      <c r="A17" s="208"/>
      <c r="B17" s="867" t="s">
        <v>508</v>
      </c>
      <c r="C17" s="867"/>
      <c r="D17" s="169"/>
      <c r="E17" s="291"/>
      <c r="F17" s="171"/>
      <c r="G17" s="172"/>
    </row>
    <row r="18" spans="1:7" s="177" customFormat="1" ht="45" customHeight="1">
      <c r="A18" s="208"/>
      <c r="B18" s="839" t="s">
        <v>509</v>
      </c>
      <c r="C18" s="839"/>
      <c r="D18" s="169"/>
      <c r="E18" s="291"/>
      <c r="F18" s="171"/>
      <c r="G18" s="172"/>
    </row>
    <row r="19" spans="1:7" s="177" customFormat="1" ht="91.25" customHeight="1">
      <c r="A19" s="208"/>
      <c r="B19" s="839" t="s">
        <v>510</v>
      </c>
      <c r="C19" s="839"/>
      <c r="D19" s="169"/>
      <c r="E19" s="291"/>
      <c r="F19" s="171"/>
      <c r="G19" s="172"/>
    </row>
    <row r="20" spans="1:7" s="177" customFormat="1" ht="115.25" customHeight="1">
      <c r="A20" s="208"/>
      <c r="B20" s="839" t="s">
        <v>511</v>
      </c>
      <c r="C20" s="839"/>
      <c r="D20" s="169"/>
      <c r="E20" s="291"/>
      <c r="F20" s="171"/>
      <c r="G20" s="172"/>
    </row>
    <row r="21" spans="1:7" s="177" customFormat="1" ht="138.5" customHeight="1">
      <c r="A21" s="208"/>
      <c r="B21" s="839" t="s">
        <v>512</v>
      </c>
      <c r="C21" s="839"/>
      <c r="D21" s="169"/>
      <c r="E21" s="291"/>
      <c r="F21" s="171"/>
      <c r="G21" s="172"/>
    </row>
    <row r="22" spans="1:7" s="177" customFormat="1" ht="57" customHeight="1">
      <c r="A22" s="208"/>
      <c r="B22" s="839" t="s">
        <v>513</v>
      </c>
      <c r="C22" s="839"/>
      <c r="D22" s="169"/>
      <c r="E22" s="291"/>
      <c r="F22" s="171"/>
      <c r="G22" s="172"/>
    </row>
    <row r="23" spans="1:7" s="177" customFormat="1" ht="190.25" customHeight="1">
      <c r="A23" s="208"/>
      <c r="B23" s="839" t="s">
        <v>514</v>
      </c>
      <c r="C23" s="839"/>
      <c r="D23" s="169"/>
      <c r="E23" s="291"/>
      <c r="F23" s="171"/>
      <c r="G23" s="172"/>
    </row>
    <row r="24" spans="1:7" s="212" customFormat="1" ht="18" customHeight="1">
      <c r="A24" s="208"/>
      <c r="B24" s="840" t="s">
        <v>203</v>
      </c>
      <c r="C24" s="840"/>
      <c r="D24" s="169"/>
      <c r="E24" s="291"/>
      <c r="F24" s="171"/>
      <c r="G24" s="172"/>
    </row>
    <row r="25" spans="1:7" s="212" customFormat="1" ht="165" customHeight="1">
      <c r="A25" s="208"/>
      <c r="B25" s="832" t="s">
        <v>515</v>
      </c>
      <c r="C25" s="832"/>
      <c r="D25" s="169"/>
      <c r="E25" s="291"/>
      <c r="F25" s="171"/>
      <c r="G25" s="172"/>
    </row>
    <row r="26" spans="1:7" s="212" customFormat="1" ht="18" customHeight="1">
      <c r="A26" s="208"/>
      <c r="B26" s="835" t="s">
        <v>209</v>
      </c>
      <c r="C26" s="835"/>
      <c r="D26" s="169"/>
      <c r="E26" s="291"/>
      <c r="F26" s="171"/>
      <c r="G26" s="172"/>
    </row>
    <row r="27" spans="1:7" s="212" customFormat="1" ht="101.5" customHeight="1">
      <c r="A27" s="208"/>
      <c r="B27" s="832" t="s">
        <v>516</v>
      </c>
      <c r="C27" s="832"/>
      <c r="D27" s="169"/>
      <c r="E27" s="291"/>
      <c r="F27" s="171"/>
      <c r="G27" s="172"/>
    </row>
    <row r="28" spans="1:7" s="212" customFormat="1" ht="19.25" customHeight="1">
      <c r="A28" s="208"/>
      <c r="B28" s="835" t="s">
        <v>211</v>
      </c>
      <c r="C28" s="835"/>
      <c r="D28" s="169"/>
      <c r="E28" s="291"/>
      <c r="F28" s="171"/>
      <c r="G28" s="172"/>
    </row>
    <row r="29" spans="1:7" s="212" customFormat="1" ht="46.25" customHeight="1">
      <c r="A29" s="208"/>
      <c r="B29" s="832" t="s">
        <v>517</v>
      </c>
      <c r="C29" s="832"/>
      <c r="D29" s="169"/>
      <c r="E29" s="291"/>
      <c r="F29" s="171"/>
      <c r="G29" s="172"/>
    </row>
    <row r="30" spans="1:7" s="212" customFormat="1">
      <c r="A30" s="214"/>
      <c r="B30" s="213"/>
      <c r="C30" s="215"/>
      <c r="D30" s="216"/>
      <c r="E30" s="295"/>
      <c r="F30" s="218"/>
      <c r="G30" s="190"/>
    </row>
    <row r="31" spans="1:7" s="212" customFormat="1">
      <c r="A31" s="214"/>
      <c r="B31" s="833"/>
      <c r="C31" s="833"/>
      <c r="D31" s="216"/>
      <c r="E31" s="295"/>
      <c r="F31" s="218"/>
      <c r="G31" s="190"/>
    </row>
    <row r="32" spans="1:7" s="212" customFormat="1">
      <c r="A32" s="214"/>
      <c r="B32" s="219"/>
      <c r="C32" s="221"/>
      <c r="D32" s="216"/>
      <c r="E32" s="295"/>
      <c r="F32" s="218"/>
      <c r="G32" s="190"/>
    </row>
    <row r="33" spans="1:7" s="212" customFormat="1">
      <c r="A33" s="283" t="s">
        <v>518</v>
      </c>
      <c r="B33" s="223" t="s">
        <v>519</v>
      </c>
      <c r="C33" s="224"/>
      <c r="D33" s="225"/>
      <c r="E33" s="308"/>
      <c r="F33" s="227"/>
      <c r="G33" s="228"/>
    </row>
    <row r="34" spans="1:7" s="212" customFormat="1">
      <c r="A34" s="214"/>
      <c r="B34" s="219"/>
      <c r="C34" s="221"/>
      <c r="D34" s="216"/>
      <c r="E34" s="295"/>
      <c r="F34" s="218"/>
      <c r="G34" s="190"/>
    </row>
    <row r="35" spans="1:7" s="212" customFormat="1" ht="17.5" customHeight="1">
      <c r="A35" s="214"/>
      <c r="B35" s="830" t="s">
        <v>520</v>
      </c>
      <c r="C35" s="830"/>
      <c r="D35" s="216"/>
      <c r="E35" s="295"/>
      <c r="F35" s="218"/>
      <c r="G35" s="190"/>
    </row>
    <row r="36" spans="1:7" s="212" customFormat="1" ht="25.25" customHeight="1">
      <c r="A36" s="214"/>
      <c r="B36" s="831" t="s">
        <v>521</v>
      </c>
      <c r="C36" s="831"/>
      <c r="D36" s="216"/>
      <c r="E36" s="295"/>
      <c r="F36" s="218"/>
      <c r="G36" s="190"/>
    </row>
    <row r="37" spans="1:7" s="212" customFormat="1" ht="18" customHeight="1">
      <c r="A37" s="231"/>
      <c r="B37" s="830" t="s">
        <v>272</v>
      </c>
      <c r="C37" s="830"/>
      <c r="E37" s="312"/>
      <c r="F37" s="233"/>
      <c r="G37" s="234"/>
    </row>
    <row r="38" spans="1:7" s="212" customFormat="1" ht="13" customHeight="1">
      <c r="A38" s="231"/>
      <c r="B38" s="831" t="s">
        <v>273</v>
      </c>
      <c r="C38" s="831"/>
      <c r="E38" s="312"/>
      <c r="F38" s="233"/>
      <c r="G38" s="234"/>
    </row>
    <row r="39" spans="1:7" s="212" customFormat="1" ht="25.25" customHeight="1">
      <c r="A39" s="231"/>
      <c r="B39" s="831" t="s">
        <v>522</v>
      </c>
      <c r="C39" s="831"/>
      <c r="E39" s="312"/>
      <c r="F39" s="233"/>
      <c r="G39" s="234"/>
    </row>
    <row r="40" spans="1:7" s="212" customFormat="1">
      <c r="A40" s="231"/>
      <c r="B40" s="829"/>
      <c r="C40" s="829"/>
      <c r="E40" s="312"/>
      <c r="F40" s="233"/>
      <c r="G40" s="234"/>
    </row>
    <row r="41" spans="1:7" s="212" customFormat="1" ht="14.5" customHeight="1">
      <c r="A41" s="202" t="s">
        <v>523</v>
      </c>
      <c r="B41" s="236" t="s">
        <v>524</v>
      </c>
      <c r="E41" s="312"/>
      <c r="F41" s="233"/>
      <c r="G41" s="234"/>
    </row>
    <row r="42" spans="1:7" s="212" customFormat="1" ht="39" customHeight="1">
      <c r="A42" s="231"/>
      <c r="B42" s="243" t="s">
        <v>525</v>
      </c>
      <c r="E42" s="467"/>
      <c r="F42" s="233"/>
      <c r="G42" s="234"/>
    </row>
    <row r="43" spans="1:7" s="212" customFormat="1" ht="17" customHeight="1">
      <c r="A43" s="231"/>
      <c r="B43" s="243" t="s">
        <v>526</v>
      </c>
      <c r="D43" s="212" t="s">
        <v>279</v>
      </c>
      <c r="E43" s="640">
        <f>(225+15+10)*4</f>
        <v>1000</v>
      </c>
      <c r="F43" s="237"/>
      <c r="G43" s="238">
        <f>+F43*E43</f>
        <v>0</v>
      </c>
    </row>
    <row r="44" spans="1:7" s="212" customFormat="1">
      <c r="A44" s="231"/>
      <c r="B44" s="239"/>
      <c r="E44" s="467"/>
      <c r="F44" s="233"/>
      <c r="G44" s="234"/>
    </row>
    <row r="45" spans="1:7" s="212" customFormat="1">
      <c r="A45" s="283" t="s">
        <v>527</v>
      </c>
      <c r="B45" s="223" t="s">
        <v>528</v>
      </c>
      <c r="C45" s="224"/>
      <c r="D45" s="225"/>
      <c r="E45" s="308"/>
      <c r="F45" s="227"/>
      <c r="G45" s="228"/>
    </row>
    <row r="46" spans="1:7" s="212" customFormat="1">
      <c r="A46" s="231"/>
      <c r="B46" s="239"/>
      <c r="E46" s="312"/>
      <c r="F46" s="233"/>
      <c r="G46" s="234"/>
    </row>
    <row r="47" spans="1:7" s="212" customFormat="1">
      <c r="A47" s="202" t="s">
        <v>529</v>
      </c>
      <c r="B47" s="236" t="s">
        <v>530</v>
      </c>
      <c r="D47"/>
      <c r="E47" s="477"/>
      <c r="F47"/>
      <c r="G47"/>
    </row>
    <row r="48" spans="1:7" s="212" customFormat="1">
      <c r="A48" s="202"/>
      <c r="B48" s="243" t="s">
        <v>1543</v>
      </c>
      <c r="D48" s="212" t="s">
        <v>279</v>
      </c>
      <c r="E48" s="640">
        <v>16</v>
      </c>
      <c r="F48" s="237"/>
      <c r="G48" s="238">
        <f>+F48*E48</f>
        <v>0</v>
      </c>
    </row>
    <row r="49" spans="1:7" s="212" customFormat="1">
      <c r="A49" s="231"/>
      <c r="B49" s="239"/>
      <c r="E49" s="467"/>
      <c r="F49" s="233"/>
      <c r="G49" s="234"/>
    </row>
    <row r="50" spans="1:7" s="212" customFormat="1" ht="19.25" customHeight="1">
      <c r="A50" s="246" t="str">
        <f>+A8</f>
        <v>B.4.</v>
      </c>
      <c r="B50" s="247" t="str">
        <f>+B8</f>
        <v>Gradbeni odri</v>
      </c>
      <c r="C50" s="248" t="s">
        <v>288</v>
      </c>
      <c r="D50" s="248"/>
      <c r="E50" s="329"/>
      <c r="F50" s="250"/>
      <c r="G50" s="251">
        <f>SUM(G37:G49)</f>
        <v>0</v>
      </c>
    </row>
    <row r="51" spans="1:7" s="212" customFormat="1">
      <c r="A51" s="184"/>
      <c r="B51" s="230"/>
      <c r="C51" s="252"/>
      <c r="D51" s="252"/>
      <c r="E51" s="187"/>
      <c r="F51" s="189"/>
      <c r="G51" s="253"/>
    </row>
    <row r="52" spans="1:7">
      <c r="A52" s="184"/>
      <c r="B52" s="230"/>
      <c r="C52" s="252"/>
      <c r="D52" s="187"/>
      <c r="E52" s="187"/>
      <c r="F52" s="189"/>
      <c r="G52" s="234"/>
    </row>
    <row r="53" spans="1:7">
      <c r="A53" s="202"/>
      <c r="B53" s="244"/>
      <c r="C53" s="204"/>
      <c r="D53" s="216"/>
      <c r="E53" s="295"/>
      <c r="F53" s="218"/>
      <c r="G53" s="234"/>
    </row>
  </sheetData>
  <mergeCells count="24">
    <mergeCell ref="B11:C11"/>
    <mergeCell ref="B13:C13"/>
    <mergeCell ref="B15:C15"/>
    <mergeCell ref="B16:C16"/>
    <mergeCell ref="B17:C17"/>
    <mergeCell ref="B18:C18"/>
    <mergeCell ref="B19:C19"/>
    <mergeCell ref="B20:C20"/>
    <mergeCell ref="B21:C21"/>
    <mergeCell ref="B22:C22"/>
    <mergeCell ref="B23:C23"/>
    <mergeCell ref="B24:C24"/>
    <mergeCell ref="B25:C25"/>
    <mergeCell ref="B26:C26"/>
    <mergeCell ref="B27:C27"/>
    <mergeCell ref="B37:C37"/>
    <mergeCell ref="B38:C38"/>
    <mergeCell ref="B39:C39"/>
    <mergeCell ref="B40:C40"/>
    <mergeCell ref="B28:C28"/>
    <mergeCell ref="B29:C29"/>
    <mergeCell ref="B31:C31"/>
    <mergeCell ref="B35:C35"/>
    <mergeCell ref="B36:C36"/>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2" max="16383"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2:AMK248"/>
  <sheetViews>
    <sheetView view="pageBreakPreview" topLeftCell="A218" zoomScaleNormal="100" zoomScaleSheetLayoutView="100" zoomScalePageLayoutView="90" workbookViewId="0">
      <selection activeCell="B240" sqref="B240"/>
    </sheetView>
  </sheetViews>
  <sheetFormatPr defaultColWidth="8.81640625" defaultRowHeight="13.5"/>
  <cols>
    <col min="1" max="1" width="16.81640625" style="166" customWidth="1"/>
    <col min="2" max="2" width="84" style="167" customWidth="1"/>
    <col min="3" max="3" width="11.453125" style="168"/>
    <col min="4" max="4" width="6.1796875" style="169" customWidth="1"/>
    <col min="5" max="5" width="11.36328125" style="291" customWidth="1"/>
    <col min="6" max="6" width="12.36328125" style="172" customWidth="1"/>
    <col min="7" max="7" width="16.6328125" style="172" customWidth="1"/>
    <col min="8" max="8" width="8.6328125" style="173" customWidth="1"/>
    <col min="9" max="9" width="11" style="173" customWidth="1"/>
    <col min="10" max="10" width="7.45312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1475</v>
      </c>
      <c r="C6" s="179"/>
      <c r="D6" s="180"/>
      <c r="E6" s="296"/>
      <c r="F6" s="183"/>
      <c r="G6" s="183"/>
    </row>
    <row r="7" spans="1:7" s="177" customFormat="1">
      <c r="A7" s="106"/>
      <c r="B7" s="108"/>
      <c r="C7" s="108"/>
      <c r="D7" s="109"/>
      <c r="E7" s="106"/>
      <c r="F7" s="111"/>
      <c r="G7" s="111"/>
    </row>
    <row r="8" spans="1:7" s="177" customFormat="1">
      <c r="A8" s="178" t="s">
        <v>37</v>
      </c>
      <c r="B8" s="179" t="s">
        <v>38</v>
      </c>
      <c r="C8" s="179"/>
      <c r="D8" s="180"/>
      <c r="E8" s="296"/>
      <c r="F8" s="183"/>
      <c r="G8" s="183"/>
    </row>
    <row r="9" spans="1:7">
      <c r="A9" s="184"/>
      <c r="B9" s="266"/>
      <c r="C9" s="186"/>
      <c r="D9" s="187"/>
      <c r="E9" s="187"/>
      <c r="F9" s="253"/>
      <c r="G9" s="190"/>
    </row>
    <row r="10" spans="1:7" ht="40.5">
      <c r="A10" s="191" t="s">
        <v>162</v>
      </c>
      <c r="B10" s="268" t="s">
        <v>163</v>
      </c>
      <c r="C10" s="193" t="s">
        <v>164</v>
      </c>
      <c r="D10" s="292" t="s">
        <v>165</v>
      </c>
      <c r="E10" s="293" t="s">
        <v>166</v>
      </c>
      <c r="F10" s="294" t="s">
        <v>167</v>
      </c>
      <c r="G10" s="294" t="s">
        <v>199</v>
      </c>
    </row>
    <row r="11" spans="1:7" ht="42" customHeight="1">
      <c r="A11" s="195"/>
      <c r="B11" s="873" t="s">
        <v>531</v>
      </c>
      <c r="C11" s="873"/>
      <c r="D11" s="873"/>
      <c r="E11" s="330"/>
      <c r="F11" s="331"/>
      <c r="G11" s="332"/>
    </row>
    <row r="12" spans="1:7">
      <c r="A12" s="202"/>
      <c r="B12" s="203"/>
      <c r="C12" s="333"/>
      <c r="D12" s="334"/>
      <c r="E12" s="334"/>
      <c r="F12" s="335"/>
      <c r="G12" s="336"/>
    </row>
    <row r="13" spans="1:7">
      <c r="A13" s="202"/>
      <c r="B13" s="337" t="s">
        <v>532</v>
      </c>
      <c r="C13" s="338"/>
      <c r="D13" s="339"/>
      <c r="E13" s="334"/>
      <c r="F13" s="335"/>
      <c r="G13" s="336"/>
    </row>
    <row r="14" spans="1:7" ht="18" customHeight="1">
      <c r="A14" s="202"/>
      <c r="B14" s="839" t="s">
        <v>533</v>
      </c>
      <c r="C14" s="839"/>
      <c r="D14" s="839"/>
      <c r="E14" s="334"/>
      <c r="F14" s="335"/>
      <c r="G14" s="336"/>
    </row>
    <row r="15" spans="1:7" ht="27.5" customHeight="1">
      <c r="A15" s="202"/>
      <c r="B15" s="839" t="s">
        <v>534</v>
      </c>
      <c r="C15" s="839"/>
      <c r="D15" s="839"/>
      <c r="E15" s="334"/>
      <c r="F15" s="335"/>
      <c r="G15" s="336"/>
    </row>
    <row r="16" spans="1:7">
      <c r="A16" s="202"/>
      <c r="B16" s="203"/>
      <c r="C16" s="333"/>
      <c r="D16" s="334"/>
      <c r="E16" s="334"/>
      <c r="F16" s="335"/>
      <c r="G16" s="336"/>
    </row>
    <row r="17" spans="1:7">
      <c r="A17" s="202"/>
      <c r="B17" s="203"/>
      <c r="C17" s="333"/>
      <c r="D17" s="334"/>
      <c r="E17" s="334"/>
      <c r="F17" s="335"/>
      <c r="G17" s="336"/>
    </row>
    <row r="18" spans="1:7" ht="13.25" customHeight="1">
      <c r="A18" s="208"/>
      <c r="B18" s="874" t="s">
        <v>169</v>
      </c>
      <c r="C18" s="874"/>
      <c r="D18" s="340"/>
      <c r="E18" s="341"/>
      <c r="F18" s="336"/>
      <c r="G18" s="336"/>
    </row>
    <row r="19" spans="1:7" s="212" customFormat="1" ht="21" customHeight="1">
      <c r="A19" s="208"/>
      <c r="B19" s="835" t="s">
        <v>117</v>
      </c>
      <c r="C19" s="835"/>
      <c r="D19" s="340"/>
      <c r="E19" s="341"/>
      <c r="F19" s="336"/>
      <c r="G19" s="336"/>
    </row>
    <row r="20" spans="1:7" s="212" customFormat="1" ht="86" customHeight="1">
      <c r="A20" s="208"/>
      <c r="B20" s="832" t="s">
        <v>535</v>
      </c>
      <c r="C20" s="832"/>
      <c r="D20" s="832"/>
      <c r="E20" s="341"/>
      <c r="F20" s="336"/>
      <c r="G20" s="336"/>
    </row>
    <row r="21" spans="1:7" s="212" customFormat="1" ht="18.5" customHeight="1">
      <c r="A21" s="208"/>
      <c r="B21" s="832" t="s">
        <v>536</v>
      </c>
      <c r="C21" s="832"/>
      <c r="D21" s="342"/>
      <c r="E21" s="341"/>
      <c r="F21" s="336"/>
      <c r="G21" s="336"/>
    </row>
    <row r="22" spans="1:7" s="212" customFormat="1" ht="47" customHeight="1">
      <c r="A22" s="208"/>
      <c r="B22" s="832" t="s">
        <v>537</v>
      </c>
      <c r="C22" s="832"/>
      <c r="D22" s="832"/>
      <c r="E22" s="341"/>
      <c r="F22" s="336"/>
      <c r="G22" s="336"/>
    </row>
    <row r="23" spans="1:7" s="212" customFormat="1" ht="48" customHeight="1">
      <c r="A23" s="208"/>
      <c r="B23" s="832" t="s">
        <v>537</v>
      </c>
      <c r="C23" s="832"/>
      <c r="D23" s="832"/>
      <c r="E23" s="341"/>
      <c r="F23" s="336"/>
      <c r="G23" s="336"/>
    </row>
    <row r="24" spans="1:7" s="212" customFormat="1" ht="50.5" customHeight="1">
      <c r="A24" s="208"/>
      <c r="B24" s="832" t="s">
        <v>361</v>
      </c>
      <c r="C24" s="832"/>
      <c r="D24" s="832"/>
      <c r="E24" s="341"/>
      <c r="F24" s="336"/>
      <c r="G24" s="336"/>
    </row>
    <row r="25" spans="1:7" s="212" customFormat="1" ht="35.5" customHeight="1">
      <c r="A25" s="208"/>
      <c r="B25" s="835" t="s">
        <v>352</v>
      </c>
      <c r="C25" s="835"/>
      <c r="D25" s="835"/>
      <c r="E25" s="341"/>
      <c r="F25" s="336"/>
      <c r="G25" s="336"/>
    </row>
    <row r="26" spans="1:7" s="212" customFormat="1" ht="92" customHeight="1">
      <c r="A26" s="208"/>
      <c r="B26" s="832" t="s">
        <v>538</v>
      </c>
      <c r="C26" s="832"/>
      <c r="D26" s="832"/>
      <c r="E26" s="341"/>
      <c r="F26" s="336"/>
      <c r="G26" s="336"/>
    </row>
    <row r="27" spans="1:7" s="212" customFormat="1" ht="19.25" customHeight="1">
      <c r="A27" s="214"/>
      <c r="B27" s="835" t="s">
        <v>539</v>
      </c>
      <c r="C27" s="835"/>
      <c r="D27" s="343"/>
      <c r="E27" s="344"/>
      <c r="F27" s="345"/>
      <c r="G27" s="345"/>
    </row>
    <row r="28" spans="1:7" s="212" customFormat="1" ht="190.25" customHeight="1">
      <c r="A28" s="214"/>
      <c r="B28" s="832" t="s">
        <v>540</v>
      </c>
      <c r="C28" s="832"/>
      <c r="D28" s="832"/>
      <c r="E28" s="344"/>
      <c r="F28" s="345"/>
      <c r="G28" s="345"/>
    </row>
    <row r="29" spans="1:7" s="212" customFormat="1" ht="22.25" customHeight="1">
      <c r="A29" s="214"/>
      <c r="B29" s="835" t="s">
        <v>541</v>
      </c>
      <c r="C29" s="835"/>
      <c r="D29" s="835"/>
      <c r="E29" s="346"/>
      <c r="F29" s="345"/>
      <c r="G29" s="345"/>
    </row>
    <row r="30" spans="1:7" s="212" customFormat="1" ht="71" customHeight="1">
      <c r="A30" s="214"/>
      <c r="B30" s="832" t="s">
        <v>542</v>
      </c>
      <c r="C30" s="832"/>
      <c r="D30" s="832"/>
      <c r="E30" s="344"/>
      <c r="F30" s="345"/>
      <c r="G30" s="345"/>
    </row>
    <row r="31" spans="1:7" s="212" customFormat="1" ht="107.5" customHeight="1">
      <c r="A31" s="214"/>
      <c r="B31" s="832" t="s">
        <v>543</v>
      </c>
      <c r="C31" s="832"/>
      <c r="D31" s="832"/>
      <c r="E31" s="344"/>
      <c r="F31" s="345"/>
      <c r="G31" s="345"/>
    </row>
    <row r="32" spans="1:7" s="212" customFormat="1" ht="13.25" customHeight="1">
      <c r="A32" s="214"/>
      <c r="B32" s="832" t="s">
        <v>544</v>
      </c>
      <c r="C32" s="832"/>
      <c r="D32" s="347"/>
      <c r="E32" s="344"/>
      <c r="F32" s="345"/>
      <c r="G32" s="345"/>
    </row>
    <row r="33" spans="1:7" s="212" customFormat="1" ht="55.25" customHeight="1">
      <c r="A33" s="214"/>
      <c r="B33" s="832" t="s">
        <v>545</v>
      </c>
      <c r="C33" s="832"/>
      <c r="D33" s="832"/>
      <c r="E33" s="344"/>
      <c r="F33" s="345"/>
      <c r="G33" s="345"/>
    </row>
    <row r="34" spans="1:7" s="212" customFormat="1" ht="21.5" customHeight="1">
      <c r="A34" s="214"/>
      <c r="B34" s="835" t="s">
        <v>546</v>
      </c>
      <c r="C34" s="835"/>
      <c r="D34" s="835"/>
      <c r="E34" s="346"/>
      <c r="F34" s="345"/>
      <c r="G34" s="345"/>
    </row>
    <row r="35" spans="1:7" s="212" customFormat="1" ht="80.5" customHeight="1">
      <c r="A35" s="214"/>
      <c r="B35" s="832" t="s">
        <v>547</v>
      </c>
      <c r="C35" s="832"/>
      <c r="D35" s="832"/>
      <c r="E35" s="344"/>
      <c r="F35" s="345"/>
      <c r="G35" s="345"/>
    </row>
    <row r="36" spans="1:7" s="212" customFormat="1" ht="67.25" customHeight="1">
      <c r="A36" s="214"/>
      <c r="B36" s="832" t="s">
        <v>548</v>
      </c>
      <c r="C36" s="832"/>
      <c r="D36" s="832"/>
      <c r="E36" s="344"/>
      <c r="F36" s="345"/>
      <c r="G36" s="345"/>
    </row>
    <row r="37" spans="1:7" s="212" customFormat="1" ht="21.5" customHeight="1">
      <c r="A37" s="214"/>
      <c r="B37" s="835" t="s">
        <v>549</v>
      </c>
      <c r="C37" s="835"/>
      <c r="D37" s="835"/>
      <c r="E37" s="344"/>
      <c r="F37" s="345"/>
      <c r="G37" s="345"/>
    </row>
    <row r="38" spans="1:7" s="212" customFormat="1" ht="53" customHeight="1">
      <c r="A38" s="214"/>
      <c r="B38" s="832" t="s">
        <v>550</v>
      </c>
      <c r="C38" s="832"/>
      <c r="D38" s="832"/>
      <c r="E38" s="344"/>
      <c r="F38" s="345"/>
      <c r="G38" s="345"/>
    </row>
    <row r="39" spans="1:7" s="212" customFormat="1" ht="47.5" customHeight="1">
      <c r="A39" s="214"/>
      <c r="B39" s="832" t="s">
        <v>551</v>
      </c>
      <c r="C39" s="832"/>
      <c r="D39" s="832"/>
      <c r="E39" s="344"/>
      <c r="F39" s="345"/>
      <c r="G39" s="345"/>
    </row>
    <row r="40" spans="1:7" s="212" customFormat="1" ht="24" customHeight="1">
      <c r="A40" s="214"/>
      <c r="B40" s="835" t="s">
        <v>552</v>
      </c>
      <c r="C40" s="835"/>
      <c r="D40" s="835"/>
      <c r="E40" s="344"/>
      <c r="F40" s="345"/>
      <c r="G40" s="345"/>
    </row>
    <row r="41" spans="1:7" s="212" customFormat="1" ht="53.5" customHeight="1">
      <c r="A41" s="214"/>
      <c r="B41" s="832" t="s">
        <v>553</v>
      </c>
      <c r="C41" s="832"/>
      <c r="D41" s="832"/>
      <c r="E41" s="344"/>
      <c r="F41" s="345"/>
      <c r="G41" s="345"/>
    </row>
    <row r="42" spans="1:7" s="212" customFormat="1" ht="28.25" customHeight="1">
      <c r="A42" s="214"/>
      <c r="B42" s="832" t="s">
        <v>554</v>
      </c>
      <c r="C42" s="832"/>
      <c r="D42" s="832"/>
      <c r="E42" s="344"/>
      <c r="F42" s="345"/>
      <c r="G42" s="345"/>
    </row>
    <row r="43" spans="1:7" s="212" customFormat="1" ht="20.5" customHeight="1">
      <c r="A43" s="214"/>
      <c r="B43" s="835" t="s">
        <v>555</v>
      </c>
      <c r="C43" s="835"/>
      <c r="D43" s="835"/>
      <c r="E43" s="344"/>
      <c r="F43" s="345"/>
      <c r="G43" s="345"/>
    </row>
    <row r="44" spans="1:7" s="212" customFormat="1" ht="133.25" customHeight="1">
      <c r="A44" s="214"/>
      <c r="B44" s="832" t="s">
        <v>556</v>
      </c>
      <c r="C44" s="832"/>
      <c r="D44" s="832"/>
      <c r="E44" s="344"/>
      <c r="F44" s="345"/>
      <c r="G44" s="345"/>
    </row>
    <row r="45" spans="1:7" s="212" customFormat="1" ht="84" customHeight="1">
      <c r="A45" s="214"/>
      <c r="B45" s="832" t="s">
        <v>557</v>
      </c>
      <c r="C45" s="832"/>
      <c r="D45" s="832"/>
      <c r="E45" s="344"/>
      <c r="F45" s="345"/>
      <c r="G45" s="345"/>
    </row>
    <row r="46" spans="1:7" s="212" customFormat="1" ht="92.5" customHeight="1">
      <c r="A46" s="214"/>
      <c r="B46" s="832" t="s">
        <v>558</v>
      </c>
      <c r="C46" s="832"/>
      <c r="D46" s="832"/>
      <c r="E46" s="344"/>
      <c r="F46" s="345"/>
      <c r="G46" s="345"/>
    </row>
    <row r="47" spans="1:7" s="212" customFormat="1" ht="14.5" customHeight="1">
      <c r="A47" s="214"/>
      <c r="B47" s="832" t="s">
        <v>559</v>
      </c>
      <c r="C47" s="832"/>
      <c r="D47" s="832"/>
      <c r="E47" s="344"/>
      <c r="F47" s="345"/>
      <c r="G47" s="345"/>
    </row>
    <row r="48" spans="1:7" s="212" customFormat="1" ht="182.5" customHeight="1">
      <c r="A48" s="214"/>
      <c r="B48" s="832"/>
      <c r="C48" s="832"/>
      <c r="D48" s="832"/>
      <c r="E48" s="344"/>
      <c r="F48" s="345"/>
      <c r="G48" s="345"/>
    </row>
    <row r="49" spans="1:7" s="212" customFormat="1" ht="116.5" customHeight="1">
      <c r="A49" s="214"/>
      <c r="B49" s="832"/>
      <c r="C49" s="832"/>
      <c r="D49" s="832"/>
      <c r="E49" s="344"/>
      <c r="F49" s="345"/>
      <c r="G49" s="345"/>
    </row>
    <row r="50" spans="1:7" s="212" customFormat="1" ht="13.25" customHeight="1">
      <c r="A50" s="214"/>
      <c r="B50" s="835" t="s">
        <v>354</v>
      </c>
      <c r="C50" s="835"/>
      <c r="D50" s="343"/>
      <c r="E50" s="344"/>
      <c r="F50" s="345"/>
      <c r="G50" s="345"/>
    </row>
    <row r="51" spans="1:7" s="212" customFormat="1" ht="44" customHeight="1">
      <c r="A51" s="214"/>
      <c r="B51" s="832" t="s">
        <v>560</v>
      </c>
      <c r="C51" s="832"/>
      <c r="D51" s="832"/>
      <c r="E51" s="344"/>
      <c r="F51" s="345"/>
      <c r="G51" s="345"/>
    </row>
    <row r="52" spans="1:7" s="212" customFormat="1" ht="72" customHeight="1">
      <c r="A52" s="214"/>
      <c r="B52" s="832" t="s">
        <v>561</v>
      </c>
      <c r="C52" s="832"/>
      <c r="D52" s="832"/>
      <c r="E52" s="344"/>
      <c r="F52" s="345"/>
      <c r="G52" s="345"/>
    </row>
    <row r="53" spans="1:7" s="212" customFormat="1">
      <c r="A53" s="214"/>
      <c r="B53" s="213"/>
      <c r="C53" s="274"/>
      <c r="D53" s="347"/>
      <c r="E53" s="344"/>
      <c r="F53" s="345"/>
      <c r="G53" s="345"/>
    </row>
    <row r="54" spans="1:7" s="212" customFormat="1" ht="17.5" customHeight="1">
      <c r="A54" s="214"/>
      <c r="B54" s="872" t="s">
        <v>216</v>
      </c>
      <c r="C54" s="872"/>
      <c r="D54" s="343"/>
      <c r="E54" s="344"/>
      <c r="F54" s="345"/>
      <c r="G54" s="345"/>
    </row>
    <row r="55" spans="1:7" s="212" customFormat="1" ht="22.25" customHeight="1">
      <c r="A55" s="214"/>
      <c r="B55" s="835" t="s">
        <v>247</v>
      </c>
      <c r="C55" s="835"/>
      <c r="D55" s="343"/>
      <c r="E55" s="344"/>
      <c r="F55" s="345"/>
      <c r="G55" s="345"/>
    </row>
    <row r="56" spans="1:7" s="212" customFormat="1" ht="21" customHeight="1">
      <c r="A56" s="214"/>
      <c r="B56" s="835" t="s">
        <v>562</v>
      </c>
      <c r="C56" s="835"/>
      <c r="D56" s="343"/>
      <c r="E56" s="344"/>
      <c r="F56" s="345"/>
      <c r="G56" s="345"/>
    </row>
    <row r="57" spans="1:7" s="212" customFormat="1" ht="176.5" customHeight="1">
      <c r="A57" s="214"/>
      <c r="B57" s="832" t="s">
        <v>563</v>
      </c>
      <c r="C57" s="832"/>
      <c r="D57" s="832"/>
      <c r="E57" s="344"/>
      <c r="F57" s="345"/>
      <c r="G57" s="345"/>
    </row>
    <row r="58" spans="1:7" s="212" customFormat="1" ht="16.25" customHeight="1">
      <c r="A58" s="214"/>
      <c r="B58" s="835" t="s">
        <v>564</v>
      </c>
      <c r="C58" s="835"/>
      <c r="D58" s="343"/>
      <c r="E58" s="344"/>
      <c r="F58" s="345"/>
      <c r="G58" s="345"/>
    </row>
    <row r="59" spans="1:7" s="212" customFormat="1" ht="62.5" customHeight="1">
      <c r="A59" s="214"/>
      <c r="B59" s="832" t="s">
        <v>565</v>
      </c>
      <c r="C59" s="832"/>
      <c r="D59" s="832"/>
      <c r="E59" s="344"/>
      <c r="F59" s="345"/>
      <c r="G59" s="345"/>
    </row>
    <row r="60" spans="1:7" s="212" customFormat="1" ht="41" customHeight="1">
      <c r="A60" s="214"/>
      <c r="B60" s="836" t="s">
        <v>566</v>
      </c>
      <c r="C60" s="836"/>
      <c r="D60" s="836"/>
      <c r="E60" s="344"/>
      <c r="F60" s="345"/>
      <c r="G60" s="345"/>
    </row>
    <row r="61" spans="1:7" s="212" customFormat="1" ht="136.25" customHeight="1">
      <c r="A61" s="214"/>
      <c r="B61" s="836" t="s">
        <v>567</v>
      </c>
      <c r="C61" s="836"/>
      <c r="D61" s="836"/>
      <c r="E61" s="344"/>
      <c r="F61" s="345"/>
      <c r="G61" s="345"/>
    </row>
    <row r="62" spans="1:7" s="212" customFormat="1" ht="108.5" customHeight="1">
      <c r="A62" s="214"/>
      <c r="B62" s="836" t="s">
        <v>568</v>
      </c>
      <c r="C62" s="836"/>
      <c r="D62" s="836"/>
      <c r="E62" s="344"/>
      <c r="F62" s="345"/>
      <c r="G62" s="345"/>
    </row>
    <row r="63" spans="1:7" s="212" customFormat="1" ht="173" customHeight="1">
      <c r="A63" s="214"/>
      <c r="B63" s="836" t="s">
        <v>569</v>
      </c>
      <c r="C63" s="836"/>
      <c r="D63" s="836"/>
      <c r="E63" s="344"/>
      <c r="F63" s="345"/>
      <c r="G63" s="345"/>
    </row>
    <row r="64" spans="1:7" s="212" customFormat="1" ht="18.5" customHeight="1">
      <c r="A64" s="214"/>
      <c r="B64" s="860" t="s">
        <v>570</v>
      </c>
      <c r="C64" s="860"/>
      <c r="D64" s="343"/>
      <c r="E64" s="344"/>
      <c r="F64" s="345"/>
      <c r="G64" s="345"/>
    </row>
    <row r="65" spans="1:7" s="212" customFormat="1" ht="43.25" customHeight="1">
      <c r="A65" s="214"/>
      <c r="B65" s="870" t="s">
        <v>571</v>
      </c>
      <c r="C65" s="870"/>
      <c r="D65" s="870"/>
      <c r="E65" s="344"/>
      <c r="F65" s="345"/>
      <c r="G65" s="345"/>
    </row>
    <row r="66" spans="1:7" s="212" customFormat="1" ht="29" customHeight="1">
      <c r="A66" s="214"/>
      <c r="B66" s="860" t="s">
        <v>572</v>
      </c>
      <c r="C66" s="860"/>
      <c r="D66" s="343"/>
      <c r="E66" s="344"/>
      <c r="F66" s="345"/>
      <c r="G66" s="345"/>
    </row>
    <row r="67" spans="1:7" s="212" customFormat="1" ht="18.5" customHeight="1">
      <c r="A67" s="214"/>
      <c r="B67" s="860" t="s">
        <v>573</v>
      </c>
      <c r="C67" s="860"/>
      <c r="D67" s="348"/>
      <c r="E67" s="344"/>
      <c r="F67" s="345"/>
      <c r="G67" s="345"/>
    </row>
    <row r="68" spans="1:7" s="212" customFormat="1" ht="183" hidden="1" customHeight="1">
      <c r="A68" s="214"/>
      <c r="B68" s="832" t="s">
        <v>574</v>
      </c>
      <c r="C68" s="832"/>
      <c r="D68" s="347"/>
      <c r="E68" s="344"/>
      <c r="F68" s="345"/>
      <c r="G68" s="345"/>
    </row>
    <row r="69" spans="1:7" s="212" customFormat="1" ht="106.25" hidden="1" customHeight="1">
      <c r="A69" s="214"/>
      <c r="B69" s="832" t="s">
        <v>575</v>
      </c>
      <c r="C69" s="832"/>
      <c r="D69" s="871"/>
      <c r="E69" s="871"/>
      <c r="F69" s="871"/>
      <c r="G69" s="871"/>
    </row>
    <row r="70" spans="1:7" s="212" customFormat="1" ht="127.25" hidden="1" customHeight="1">
      <c r="A70" s="214"/>
      <c r="B70" s="832"/>
      <c r="C70" s="832"/>
      <c r="D70" s="347"/>
      <c r="E70" s="344"/>
      <c r="F70" s="345"/>
      <c r="G70" s="345"/>
    </row>
    <row r="71" spans="1:7" s="212" customFormat="1" ht="92.5" hidden="1" customHeight="1">
      <c r="A71" s="214"/>
      <c r="B71" s="832" t="s">
        <v>576</v>
      </c>
      <c r="C71" s="832"/>
      <c r="D71" s="347"/>
      <c r="E71" s="344"/>
      <c r="F71" s="345"/>
      <c r="G71" s="345"/>
    </row>
    <row r="72" spans="1:7" s="212" customFormat="1" ht="27.5" customHeight="1">
      <c r="A72" s="214"/>
      <c r="B72" s="832" t="s">
        <v>577</v>
      </c>
      <c r="C72" s="832"/>
      <c r="D72" s="832"/>
      <c r="E72" s="344"/>
      <c r="F72" s="345"/>
      <c r="G72" s="345"/>
    </row>
    <row r="73" spans="1:7" s="212" customFormat="1" ht="21.5" customHeight="1">
      <c r="A73" s="214"/>
      <c r="B73" s="835" t="s">
        <v>578</v>
      </c>
      <c r="C73" s="835"/>
      <c r="D73" s="343"/>
      <c r="E73" s="344"/>
      <c r="F73" s="345"/>
      <c r="G73" s="345"/>
    </row>
    <row r="74" spans="1:7" s="212" customFormat="1" ht="137.5" customHeight="1">
      <c r="A74" s="214"/>
      <c r="B74" s="832" t="s">
        <v>579</v>
      </c>
      <c r="C74" s="832"/>
      <c r="D74" s="832"/>
      <c r="E74" s="344"/>
      <c r="F74" s="345"/>
      <c r="G74" s="345"/>
    </row>
    <row r="75" spans="1:7" s="212" customFormat="1" ht="238.25" customHeight="1">
      <c r="A75" s="214"/>
      <c r="B75" s="832" t="s">
        <v>580</v>
      </c>
      <c r="C75" s="832"/>
      <c r="D75" s="832"/>
      <c r="E75" s="344"/>
      <c r="F75" s="345"/>
      <c r="G75" s="345"/>
    </row>
    <row r="76" spans="1:7" s="212" customFormat="1" ht="34.25" customHeight="1">
      <c r="A76" s="214"/>
      <c r="B76" s="835" t="s">
        <v>581</v>
      </c>
      <c r="C76" s="835"/>
      <c r="D76" s="835"/>
      <c r="E76" s="344"/>
      <c r="F76" s="345"/>
      <c r="G76" s="345"/>
    </row>
    <row r="77" spans="1:7" s="212" customFormat="1" ht="122" customHeight="1">
      <c r="A77" s="214"/>
      <c r="B77" s="832" t="s">
        <v>582</v>
      </c>
      <c r="C77" s="832"/>
      <c r="D77" s="832"/>
      <c r="E77" s="344"/>
      <c r="F77" s="345"/>
      <c r="G77" s="345"/>
    </row>
    <row r="78" spans="1:7" s="212" customFormat="1" ht="23" customHeight="1">
      <c r="A78" s="214"/>
      <c r="B78" s="835" t="s">
        <v>583</v>
      </c>
      <c r="C78" s="835"/>
      <c r="D78" s="835"/>
      <c r="E78" s="344"/>
      <c r="F78" s="345"/>
      <c r="G78" s="345"/>
    </row>
    <row r="79" spans="1:7" s="212" customFormat="1" ht="189.75" customHeight="1">
      <c r="A79" s="214"/>
      <c r="B79" s="832" t="s">
        <v>584</v>
      </c>
      <c r="C79" s="832"/>
      <c r="D79" s="832"/>
      <c r="E79" s="344"/>
      <c r="F79" s="345"/>
      <c r="G79" s="345"/>
    </row>
    <row r="80" spans="1:7" s="212" customFormat="1" ht="176.5" customHeight="1">
      <c r="A80" s="214"/>
      <c r="B80" s="836" t="s">
        <v>585</v>
      </c>
      <c r="C80" s="836"/>
      <c r="D80" s="836"/>
      <c r="E80" s="344"/>
      <c r="F80" s="345"/>
      <c r="G80" s="345"/>
    </row>
    <row r="81" spans="1:7" s="212" customFormat="1" ht="26.5" customHeight="1">
      <c r="A81" s="214"/>
      <c r="B81" s="836" t="s">
        <v>586</v>
      </c>
      <c r="C81" s="836"/>
      <c r="D81" s="836"/>
      <c r="E81" s="344"/>
      <c r="F81" s="345"/>
      <c r="G81" s="345"/>
    </row>
    <row r="82" spans="1:7" s="212" customFormat="1" ht="242.25" customHeight="1">
      <c r="A82" s="214"/>
      <c r="B82" s="836" t="s">
        <v>587</v>
      </c>
      <c r="C82" s="836"/>
      <c r="D82" s="836"/>
      <c r="E82" s="344"/>
      <c r="F82" s="345"/>
      <c r="G82" s="345"/>
    </row>
    <row r="83" spans="1:7" s="212" customFormat="1" ht="23.5" customHeight="1">
      <c r="A83" s="214"/>
      <c r="B83" s="835" t="s">
        <v>588</v>
      </c>
      <c r="C83" s="835"/>
      <c r="D83" s="835"/>
      <c r="E83" s="344"/>
      <c r="F83" s="345"/>
      <c r="G83" s="345"/>
    </row>
    <row r="84" spans="1:7" s="212" customFormat="1" ht="153" customHeight="1">
      <c r="A84" s="214"/>
      <c r="B84" s="869" t="s">
        <v>589</v>
      </c>
      <c r="C84" s="869"/>
      <c r="D84" s="869"/>
      <c r="E84" s="344"/>
      <c r="F84" s="345"/>
      <c r="G84" s="345"/>
    </row>
    <row r="85" spans="1:7" s="212" customFormat="1" ht="27.5" customHeight="1">
      <c r="A85" s="214"/>
      <c r="B85" s="832" t="s">
        <v>590</v>
      </c>
      <c r="C85" s="832"/>
      <c r="D85" s="832"/>
      <c r="E85" s="344"/>
      <c r="F85" s="345"/>
      <c r="G85" s="345"/>
    </row>
    <row r="86" spans="1:7" s="212" customFormat="1" ht="17" customHeight="1">
      <c r="A86" s="214"/>
      <c r="B86" s="869" t="s">
        <v>591</v>
      </c>
      <c r="C86" s="869"/>
      <c r="D86" s="869"/>
      <c r="E86" s="344"/>
      <c r="F86" s="345"/>
      <c r="G86" s="345"/>
    </row>
    <row r="87" spans="1:7" s="212" customFormat="1" ht="99" customHeight="1">
      <c r="A87" s="214"/>
      <c r="B87" s="832"/>
      <c r="C87" s="832"/>
      <c r="D87" s="832"/>
      <c r="E87" s="344"/>
      <c r="F87" s="345"/>
      <c r="G87" s="345"/>
    </row>
    <row r="88" spans="1:7" s="212" customFormat="1" ht="57.5" customHeight="1">
      <c r="A88" s="214"/>
      <c r="B88" s="832" t="s">
        <v>592</v>
      </c>
      <c r="C88" s="832"/>
      <c r="D88" s="832"/>
      <c r="E88" s="344"/>
      <c r="F88" s="345"/>
      <c r="G88" s="345"/>
    </row>
    <row r="89" spans="1:7" s="212" customFormat="1" ht="27.5" customHeight="1">
      <c r="A89" s="214"/>
      <c r="B89" s="835" t="s">
        <v>593</v>
      </c>
      <c r="C89" s="835"/>
      <c r="D89" s="835"/>
      <c r="E89" s="344"/>
      <c r="F89" s="345"/>
      <c r="G89" s="345"/>
    </row>
    <row r="90" spans="1:7" s="212" customFormat="1" ht="56.5" customHeight="1">
      <c r="A90" s="214"/>
      <c r="B90" s="832" t="s">
        <v>594</v>
      </c>
      <c r="C90" s="832"/>
      <c r="D90" s="832"/>
      <c r="E90" s="344"/>
      <c r="F90" s="345"/>
      <c r="G90" s="345"/>
    </row>
    <row r="91" spans="1:7" s="212" customFormat="1" ht="272.5" customHeight="1">
      <c r="A91" s="214"/>
      <c r="B91" s="832"/>
      <c r="C91" s="832"/>
      <c r="D91" s="832"/>
      <c r="E91" s="344"/>
      <c r="F91" s="345"/>
      <c r="G91" s="345"/>
    </row>
    <row r="92" spans="1:7" s="212" customFormat="1" ht="15.5" customHeight="1">
      <c r="A92" s="214"/>
      <c r="B92" s="835" t="s">
        <v>595</v>
      </c>
      <c r="C92" s="835"/>
      <c r="D92" s="835"/>
      <c r="E92" s="344"/>
      <c r="F92" s="345"/>
      <c r="G92" s="345"/>
    </row>
    <row r="93" spans="1:7" s="212" customFormat="1" ht="78.5" customHeight="1">
      <c r="A93" s="214"/>
      <c r="B93" s="832" t="s">
        <v>596</v>
      </c>
      <c r="C93" s="832"/>
      <c r="D93" s="832"/>
      <c r="E93" s="344"/>
      <c r="F93" s="345"/>
      <c r="G93" s="345"/>
    </row>
    <row r="94" spans="1:7" s="212" customFormat="1" ht="20" customHeight="1">
      <c r="A94" s="214"/>
      <c r="B94" s="835" t="s">
        <v>597</v>
      </c>
      <c r="C94" s="835"/>
      <c r="D94" s="835"/>
      <c r="E94" s="344"/>
      <c r="F94" s="345"/>
      <c r="G94" s="345"/>
    </row>
    <row r="95" spans="1:7" s="212" customFormat="1" ht="110" customHeight="1">
      <c r="A95" s="214"/>
      <c r="B95" s="832" t="s">
        <v>598</v>
      </c>
      <c r="C95" s="832"/>
      <c r="D95" s="832"/>
      <c r="E95" s="344"/>
      <c r="F95" s="345"/>
      <c r="G95" s="345"/>
    </row>
    <row r="96" spans="1:7" s="212" customFormat="1" ht="85.5" customHeight="1">
      <c r="A96" s="214"/>
      <c r="B96" s="832" t="s">
        <v>599</v>
      </c>
      <c r="C96" s="832"/>
      <c r="D96" s="832"/>
      <c r="E96" s="344"/>
      <c r="F96" s="345"/>
      <c r="G96" s="345"/>
    </row>
    <row r="97" spans="1:7" s="212" customFormat="1" ht="44" customHeight="1">
      <c r="A97" s="214"/>
      <c r="B97" s="832" t="s">
        <v>600</v>
      </c>
      <c r="C97" s="832"/>
      <c r="D97" s="832"/>
      <c r="E97" s="344"/>
      <c r="F97" s="345"/>
      <c r="G97" s="345"/>
    </row>
    <row r="98" spans="1:7" s="212" customFormat="1" ht="24" customHeight="1">
      <c r="A98" s="214"/>
      <c r="B98" s="835" t="s">
        <v>601</v>
      </c>
      <c r="C98" s="835"/>
      <c r="D98" s="835"/>
      <c r="E98" s="344"/>
      <c r="F98" s="345"/>
      <c r="G98" s="345"/>
    </row>
    <row r="99" spans="1:7" s="212" customFormat="1" ht="110.5" customHeight="1">
      <c r="A99" s="214"/>
      <c r="B99" s="832" t="s">
        <v>602</v>
      </c>
      <c r="C99" s="832"/>
      <c r="D99" s="832"/>
      <c r="E99" s="344"/>
      <c r="F99" s="345"/>
      <c r="G99" s="345"/>
    </row>
    <row r="100" spans="1:7" s="212" customFormat="1" ht="112.25" customHeight="1">
      <c r="A100" s="214"/>
      <c r="B100" s="832" t="s">
        <v>603</v>
      </c>
      <c r="C100" s="832"/>
      <c r="D100" s="832"/>
      <c r="E100" s="344"/>
      <c r="F100" s="345"/>
      <c r="G100" s="345"/>
    </row>
    <row r="101" spans="1:7" s="212" customFormat="1" ht="20.5" customHeight="1">
      <c r="A101" s="214"/>
      <c r="B101" s="835" t="s">
        <v>604</v>
      </c>
      <c r="C101" s="835"/>
      <c r="D101" s="835"/>
      <c r="E101" s="344"/>
      <c r="F101" s="345"/>
      <c r="G101" s="345"/>
    </row>
    <row r="102" spans="1:7" s="212" customFormat="1" ht="96.5" customHeight="1">
      <c r="A102" s="214"/>
      <c r="B102" s="832" t="s">
        <v>605</v>
      </c>
      <c r="C102" s="832"/>
      <c r="D102" s="832"/>
      <c r="E102" s="344"/>
      <c r="F102" s="345"/>
      <c r="G102" s="345"/>
    </row>
    <row r="103" spans="1:7" s="212" customFormat="1" ht="14" customHeight="1">
      <c r="A103" s="214"/>
      <c r="B103" s="832" t="s">
        <v>606</v>
      </c>
      <c r="C103" s="832"/>
      <c r="D103" s="832"/>
      <c r="E103" s="344"/>
      <c r="F103" s="345"/>
      <c r="G103" s="345"/>
    </row>
    <row r="104" spans="1:7" s="212" customFormat="1" ht="156.5" customHeight="1">
      <c r="A104" s="214"/>
      <c r="B104" s="832"/>
      <c r="C104" s="832"/>
      <c r="D104" s="832"/>
      <c r="E104" s="344"/>
      <c r="F104" s="345"/>
      <c r="G104" s="345"/>
    </row>
    <row r="105" spans="1:7" s="212" customFormat="1" ht="42.5" customHeight="1">
      <c r="A105" s="214"/>
      <c r="B105" s="832" t="s">
        <v>607</v>
      </c>
      <c r="C105" s="832"/>
      <c r="D105" s="832"/>
      <c r="E105" s="344"/>
      <c r="F105" s="345"/>
      <c r="G105" s="345"/>
    </row>
    <row r="106" spans="1:7" s="212" customFormat="1" ht="183" customHeight="1">
      <c r="A106" s="214"/>
      <c r="B106" s="832"/>
      <c r="C106" s="832"/>
      <c r="D106" s="832"/>
      <c r="E106" s="344"/>
      <c r="F106" s="345"/>
      <c r="G106" s="345"/>
    </row>
    <row r="107" spans="1:7" s="212" customFormat="1" ht="23" customHeight="1">
      <c r="A107" s="214"/>
      <c r="B107" s="835" t="s">
        <v>608</v>
      </c>
      <c r="C107" s="835"/>
      <c r="D107" s="343"/>
      <c r="E107" s="344"/>
      <c r="F107" s="345"/>
      <c r="G107" s="345"/>
    </row>
    <row r="108" spans="1:7" s="212" customFormat="1" ht="97.25" customHeight="1">
      <c r="A108" s="214"/>
      <c r="B108" s="832" t="s">
        <v>609</v>
      </c>
      <c r="C108" s="832"/>
      <c r="D108" s="832"/>
      <c r="E108" s="344"/>
      <c r="F108" s="345"/>
      <c r="G108" s="345"/>
    </row>
    <row r="109" spans="1:7" s="212" customFormat="1" ht="17.5" customHeight="1">
      <c r="A109" s="214"/>
      <c r="B109" s="835" t="s">
        <v>610</v>
      </c>
      <c r="C109" s="835"/>
      <c r="D109" s="835"/>
      <c r="E109" s="344"/>
      <c r="F109" s="345"/>
      <c r="G109" s="345"/>
    </row>
    <row r="110" spans="1:7" s="212" customFormat="1" ht="107.25" customHeight="1">
      <c r="A110" s="214"/>
      <c r="B110" s="832" t="s">
        <v>611</v>
      </c>
      <c r="C110" s="832"/>
      <c r="D110" s="832"/>
      <c r="E110" s="344"/>
      <c r="F110" s="345"/>
      <c r="G110" s="345"/>
    </row>
    <row r="111" spans="1:7" s="212" customFormat="1" ht="20.5" customHeight="1">
      <c r="A111" s="214"/>
      <c r="B111" s="835" t="s">
        <v>612</v>
      </c>
      <c r="C111" s="835"/>
      <c r="D111" s="835"/>
      <c r="E111" s="344"/>
      <c r="F111" s="345"/>
      <c r="G111" s="345"/>
    </row>
    <row r="112" spans="1:7" s="212" customFormat="1" ht="103.25" customHeight="1">
      <c r="A112" s="214"/>
      <c r="B112" s="832" t="s">
        <v>613</v>
      </c>
      <c r="C112" s="832"/>
      <c r="D112" s="832"/>
      <c r="E112" s="344"/>
      <c r="F112" s="345"/>
      <c r="G112" s="345"/>
    </row>
    <row r="113" spans="1:7" s="212" customFormat="1" ht="101" customHeight="1">
      <c r="A113" s="214"/>
      <c r="B113" s="832" t="s">
        <v>614</v>
      </c>
      <c r="C113" s="832"/>
      <c r="D113" s="832"/>
      <c r="E113" s="344"/>
      <c r="F113" s="345"/>
      <c r="G113" s="345"/>
    </row>
    <row r="114" spans="1:7" s="212" customFormat="1" ht="140.25" customHeight="1">
      <c r="A114" s="214"/>
      <c r="B114" s="832" t="s">
        <v>615</v>
      </c>
      <c r="C114" s="832"/>
      <c r="D114" s="832"/>
      <c r="E114" s="344"/>
      <c r="F114" s="345"/>
      <c r="G114" s="345"/>
    </row>
    <row r="115" spans="1:7" s="212" customFormat="1" ht="20" customHeight="1">
      <c r="A115" s="214"/>
      <c r="B115" s="835" t="s">
        <v>616</v>
      </c>
      <c r="C115" s="835"/>
      <c r="D115" s="835"/>
      <c r="E115" s="344"/>
      <c r="F115" s="345"/>
      <c r="G115" s="345"/>
    </row>
    <row r="116" spans="1:7" s="212" customFormat="1" ht="24" customHeight="1">
      <c r="A116" s="214"/>
      <c r="B116" s="832" t="s">
        <v>617</v>
      </c>
      <c r="C116" s="832"/>
      <c r="D116" s="832"/>
      <c r="E116" s="344"/>
      <c r="F116" s="345"/>
      <c r="G116" s="345"/>
    </row>
    <row r="117" spans="1:7" s="212" customFormat="1" ht="14.5" customHeight="1">
      <c r="A117" s="214"/>
      <c r="B117" s="832"/>
      <c r="C117" s="832"/>
      <c r="D117" s="347"/>
      <c r="E117" s="344"/>
      <c r="F117" s="345"/>
      <c r="G117" s="345"/>
    </row>
    <row r="118" spans="1:7" s="212" customFormat="1" ht="22.25" customHeight="1">
      <c r="A118" s="214"/>
      <c r="B118" s="835" t="s">
        <v>618</v>
      </c>
      <c r="C118" s="835"/>
      <c r="D118" s="347"/>
      <c r="E118" s="344"/>
      <c r="F118" s="345"/>
      <c r="G118" s="345"/>
    </row>
    <row r="119" spans="1:7" s="212" customFormat="1" ht="147" customHeight="1">
      <c r="A119" s="214"/>
      <c r="B119" s="832" t="s">
        <v>619</v>
      </c>
      <c r="C119" s="832"/>
      <c r="D119" s="832"/>
      <c r="E119" s="344"/>
      <c r="F119" s="345"/>
      <c r="G119" s="345"/>
    </row>
    <row r="120" spans="1:7" s="212" customFormat="1" ht="83" customHeight="1">
      <c r="A120" s="214"/>
      <c r="B120" s="832" t="s">
        <v>620</v>
      </c>
      <c r="C120" s="832"/>
      <c r="D120" s="832"/>
      <c r="E120" s="344"/>
      <c r="F120" s="345"/>
      <c r="G120" s="345"/>
    </row>
    <row r="121" spans="1:7" s="212" customFormat="1" ht="189.5" customHeight="1">
      <c r="A121" s="214"/>
      <c r="B121" s="832" t="s">
        <v>621</v>
      </c>
      <c r="C121" s="832"/>
      <c r="D121" s="832"/>
      <c r="E121" s="344"/>
      <c r="F121" s="345"/>
      <c r="G121" s="345"/>
    </row>
    <row r="122" spans="1:7" s="212" customFormat="1" ht="59.5" customHeight="1">
      <c r="A122" s="214"/>
      <c r="B122" s="833" t="s">
        <v>411</v>
      </c>
      <c r="C122" s="833"/>
      <c r="D122" s="833"/>
      <c r="E122" s="344"/>
      <c r="F122" s="345"/>
      <c r="G122" s="345"/>
    </row>
    <row r="123" spans="1:7" s="212" customFormat="1" ht="14.5" customHeight="1">
      <c r="A123" s="214"/>
      <c r="B123" s="219"/>
      <c r="C123" s="305"/>
      <c r="D123" s="347"/>
      <c r="E123" s="344"/>
      <c r="F123" s="345"/>
      <c r="G123" s="345"/>
    </row>
    <row r="124" spans="1:7" s="212" customFormat="1">
      <c r="A124" s="214"/>
      <c r="B124" s="219"/>
      <c r="C124" s="301"/>
      <c r="D124" s="347"/>
      <c r="E124" s="344"/>
      <c r="F124" s="349"/>
      <c r="G124" s="345"/>
    </row>
    <row r="125" spans="1:7" s="212" customFormat="1">
      <c r="A125" s="306" t="s">
        <v>622</v>
      </c>
      <c r="B125" s="223" t="s">
        <v>623</v>
      </c>
      <c r="C125" s="307"/>
      <c r="D125" s="350"/>
      <c r="E125" s="351"/>
      <c r="F125" s="352"/>
      <c r="G125" s="353"/>
    </row>
    <row r="126" spans="1:7" s="212" customFormat="1">
      <c r="A126" s="214"/>
      <c r="B126" s="219"/>
      <c r="C126" s="301"/>
      <c r="D126" s="347"/>
      <c r="E126" s="344"/>
      <c r="F126" s="349"/>
      <c r="G126" s="345"/>
    </row>
    <row r="127" spans="1:7" s="212" customFormat="1" ht="19.25" customHeight="1">
      <c r="A127" s="214"/>
      <c r="B127" s="868" t="s">
        <v>624</v>
      </c>
      <c r="C127" s="868"/>
      <c r="D127" s="347"/>
      <c r="E127" s="344"/>
      <c r="F127" s="349"/>
      <c r="G127" s="345"/>
    </row>
    <row r="128" spans="1:7" s="212" customFormat="1" ht="31.5" customHeight="1">
      <c r="A128" s="214"/>
      <c r="B128" s="831" t="s">
        <v>625</v>
      </c>
      <c r="C128" s="831"/>
      <c r="D128" s="347"/>
      <c r="E128" s="344"/>
      <c r="F128" s="349"/>
      <c r="G128" s="345"/>
    </row>
    <row r="129" spans="1:7" s="212" customFormat="1" ht="14" customHeight="1">
      <c r="A129" s="214"/>
      <c r="B129" s="839"/>
      <c r="C129" s="839"/>
      <c r="D129" s="347"/>
      <c r="E129" s="344"/>
      <c r="F129" s="349"/>
      <c r="G129" s="345"/>
    </row>
    <row r="130" spans="1:7" s="212" customFormat="1" ht="27">
      <c r="A130" s="214" t="s">
        <v>626</v>
      </c>
      <c r="B130" s="229" t="s">
        <v>627</v>
      </c>
      <c r="C130" s="354"/>
      <c r="D130" s="347"/>
      <c r="E130" s="344"/>
      <c r="F130" s="349"/>
      <c r="G130" s="345"/>
    </row>
    <row r="131" spans="1:7" s="212" customFormat="1" ht="42" customHeight="1">
      <c r="A131" s="214"/>
      <c r="B131" s="229" t="s">
        <v>628</v>
      </c>
      <c r="C131" s="354"/>
      <c r="D131" s="347"/>
      <c r="E131" s="344"/>
      <c r="F131" s="349"/>
      <c r="G131" s="345"/>
    </row>
    <row r="132" spans="1:7" s="212" customFormat="1" ht="17" customHeight="1">
      <c r="A132" s="214"/>
      <c r="B132" s="229" t="s">
        <v>629</v>
      </c>
      <c r="C132" s="354"/>
      <c r="D132" s="347"/>
      <c r="E132" s="344"/>
      <c r="F132" s="349"/>
      <c r="G132" s="345"/>
    </row>
    <row r="133" spans="1:7" s="212" customFormat="1" ht="16.25" customHeight="1">
      <c r="A133" s="214"/>
      <c r="B133" s="229"/>
      <c r="C133" s="354"/>
      <c r="D133" s="347"/>
      <c r="E133" s="344"/>
      <c r="F133" s="349"/>
      <c r="G133" s="345"/>
    </row>
    <row r="134" spans="1:7" s="212" customFormat="1" ht="31.25" customHeight="1">
      <c r="A134" s="214" t="s">
        <v>630</v>
      </c>
      <c r="B134" s="229" t="s">
        <v>631</v>
      </c>
      <c r="C134" s="235"/>
      <c r="D134" s="235"/>
      <c r="E134" s="357"/>
      <c r="F134" s="358"/>
      <c r="G134" s="359"/>
    </row>
    <row r="135" spans="1:7" s="212" customFormat="1" ht="47" customHeight="1">
      <c r="A135" s="214"/>
      <c r="B135" s="229" t="s">
        <v>628</v>
      </c>
      <c r="C135" s="235"/>
      <c r="D135" s="235"/>
      <c r="E135" s="357"/>
      <c r="F135" s="358"/>
      <c r="G135" s="359"/>
    </row>
    <row r="136" spans="1:7" s="212" customFormat="1" ht="31.25" customHeight="1">
      <c r="A136" s="214"/>
      <c r="B136" s="229" t="s">
        <v>632</v>
      </c>
      <c r="C136" s="235"/>
      <c r="D136" s="235"/>
      <c r="E136" s="357"/>
      <c r="F136" s="358"/>
      <c r="G136" s="359"/>
    </row>
    <row r="137" spans="1:7" s="212" customFormat="1">
      <c r="A137" s="231"/>
      <c r="B137" s="239"/>
      <c r="C137" s="235"/>
      <c r="D137" s="235"/>
      <c r="E137" s="357"/>
      <c r="F137" s="358"/>
      <c r="G137" s="359"/>
    </row>
    <row r="138" spans="1:7" s="212" customFormat="1" ht="29" customHeight="1">
      <c r="A138" s="214" t="s">
        <v>633</v>
      </c>
      <c r="B138" s="229" t="s">
        <v>1452</v>
      </c>
      <c r="C138" s="235"/>
      <c r="D138" s="235"/>
      <c r="E138" s="357"/>
      <c r="F138" s="358"/>
      <c r="G138" s="359"/>
    </row>
    <row r="139" spans="1:7" s="212" customFormat="1">
      <c r="A139" s="214"/>
      <c r="B139" s="229" t="s">
        <v>634</v>
      </c>
      <c r="C139" s="235"/>
      <c r="D139" s="235"/>
      <c r="E139" s="357"/>
      <c r="F139" s="358"/>
      <c r="G139" s="359"/>
    </row>
    <row r="140" spans="1:7" s="212" customFormat="1">
      <c r="A140" s="214"/>
      <c r="B140" s="229" t="s">
        <v>1495</v>
      </c>
      <c r="C140" s="235"/>
      <c r="D140" s="235"/>
      <c r="E140" s="357"/>
      <c r="F140" s="358"/>
      <c r="G140" s="359"/>
    </row>
    <row r="141" spans="1:7" s="212" customFormat="1">
      <c r="A141" s="214"/>
      <c r="B141" s="229"/>
      <c r="C141" s="235"/>
      <c r="D141" s="235"/>
      <c r="E141" s="357"/>
      <c r="F141" s="358"/>
      <c r="G141" s="359"/>
    </row>
    <row r="142" spans="1:7" s="212" customFormat="1" ht="40.5">
      <c r="A142" s="214" t="s">
        <v>635</v>
      </c>
      <c r="B142" s="313" t="s">
        <v>2205</v>
      </c>
      <c r="C142" s="235"/>
      <c r="D142" s="235"/>
      <c r="E142" s="357"/>
      <c r="F142" s="358"/>
      <c r="G142" s="359"/>
    </row>
    <row r="143" spans="1:7" s="212" customFormat="1">
      <c r="A143" s="314"/>
      <c r="B143" s="239" t="s">
        <v>1753</v>
      </c>
      <c r="C143" s="235"/>
      <c r="D143" s="235" t="s">
        <v>275</v>
      </c>
      <c r="E143" s="714">
        <v>385</v>
      </c>
      <c r="F143" s="356"/>
      <c r="G143" s="335">
        <f>+F143*E143</f>
        <v>0</v>
      </c>
    </row>
    <row r="144" spans="1:7" s="212" customFormat="1">
      <c r="A144" s="314"/>
      <c r="B144" s="239"/>
      <c r="C144" s="235"/>
      <c r="D144" s="235"/>
      <c r="E144" s="481"/>
      <c r="F144" s="482"/>
      <c r="G144" s="335"/>
    </row>
    <row r="145" spans="1:7" s="212" customFormat="1" ht="40.5">
      <c r="A145" s="214" t="s">
        <v>1487</v>
      </c>
      <c r="B145" s="313" t="s">
        <v>2206</v>
      </c>
      <c r="C145" s="235"/>
      <c r="D145" s="235"/>
      <c r="E145" s="357"/>
      <c r="F145" s="358"/>
      <c r="G145" s="359"/>
    </row>
    <row r="146" spans="1:7" s="212" customFormat="1">
      <c r="A146" s="314"/>
      <c r="B146" s="239" t="s">
        <v>1970</v>
      </c>
      <c r="C146" s="235"/>
      <c r="D146" s="235" t="s">
        <v>279</v>
      </c>
      <c r="E146" s="646">
        <v>20</v>
      </c>
      <c r="F146" s="356"/>
      <c r="G146" s="335">
        <f>+F146*E146</f>
        <v>0</v>
      </c>
    </row>
    <row r="147" spans="1:7" s="212" customFormat="1">
      <c r="A147" s="314"/>
      <c r="B147" s="239"/>
      <c r="C147" s="235"/>
      <c r="D147" s="235"/>
      <c r="E147" s="481"/>
      <c r="F147" s="482"/>
      <c r="G147" s="335"/>
    </row>
    <row r="148" spans="1:7" s="212" customFormat="1">
      <c r="A148" s="306" t="s">
        <v>636</v>
      </c>
      <c r="B148" s="223" t="s">
        <v>637</v>
      </c>
      <c r="C148" s="307"/>
      <c r="D148" s="350"/>
      <c r="E148" s="351"/>
      <c r="F148" s="352"/>
      <c r="G148" s="353"/>
    </row>
    <row r="149" spans="1:7" s="212" customFormat="1">
      <c r="A149" s="214"/>
      <c r="B149" s="219"/>
      <c r="C149" s="301"/>
      <c r="D149" s="347"/>
      <c r="E149" s="344"/>
      <c r="F149" s="349"/>
      <c r="G149" s="345"/>
    </row>
    <row r="150" spans="1:7" s="212" customFormat="1" ht="13.25" customHeight="1">
      <c r="A150" s="214"/>
      <c r="B150" s="868" t="s">
        <v>624</v>
      </c>
      <c r="C150" s="868"/>
      <c r="D150" s="347"/>
      <c r="E150" s="344"/>
      <c r="F150" s="349"/>
      <c r="G150" s="345"/>
    </row>
    <row r="151" spans="1:7" s="212" customFormat="1" ht="13.25" customHeight="1">
      <c r="A151" s="214"/>
      <c r="B151" s="831" t="s">
        <v>638</v>
      </c>
      <c r="C151" s="831"/>
      <c r="D151" s="347"/>
      <c r="E151" s="344"/>
      <c r="F151" s="349"/>
      <c r="G151" s="345"/>
    </row>
    <row r="152" spans="1:7" s="212" customFormat="1">
      <c r="A152" s="214"/>
      <c r="B152" s="839"/>
      <c r="C152" s="839"/>
      <c r="D152" s="347"/>
      <c r="E152" s="344"/>
      <c r="F152" s="349"/>
      <c r="G152" s="345"/>
    </row>
    <row r="153" spans="1:7" s="212" customFormat="1" ht="27">
      <c r="A153" s="214" t="s">
        <v>639</v>
      </c>
      <c r="B153" s="229" t="s">
        <v>640</v>
      </c>
      <c r="C153" s="354"/>
      <c r="D153" s="347"/>
      <c r="E153" s="344"/>
      <c r="F153" s="349"/>
      <c r="G153" s="345"/>
    </row>
    <row r="154" spans="1:7" s="212" customFormat="1">
      <c r="A154" s="214"/>
      <c r="B154" s="229" t="s">
        <v>641</v>
      </c>
      <c r="C154" s="354"/>
      <c r="D154" s="347"/>
      <c r="E154" s="344"/>
      <c r="F154" s="349"/>
      <c r="G154" s="345"/>
    </row>
    <row r="155" spans="1:7" s="212" customFormat="1">
      <c r="A155" s="214"/>
      <c r="B155" s="229" t="s">
        <v>642</v>
      </c>
      <c r="C155" s="354"/>
      <c r="D155" s="347"/>
      <c r="E155" s="344"/>
      <c r="F155" s="349"/>
      <c r="G155" s="345"/>
    </row>
    <row r="156" spans="1:7" s="212" customFormat="1" ht="43.25" customHeight="1">
      <c r="A156" s="214"/>
      <c r="B156" s="229" t="s">
        <v>643</v>
      </c>
      <c r="C156" s="354"/>
      <c r="D156" s="347"/>
      <c r="E156" s="344"/>
      <c r="F156" s="349"/>
      <c r="G156" s="345"/>
    </row>
    <row r="157" spans="1:7" s="212" customFormat="1" ht="27">
      <c r="A157" s="214"/>
      <c r="B157" s="229" t="s">
        <v>644</v>
      </c>
      <c r="C157" s="354"/>
      <c r="D157" s="347"/>
      <c r="E157" s="344"/>
      <c r="F157" s="349"/>
      <c r="G157" s="345"/>
    </row>
    <row r="158" spans="1:7" s="212" customFormat="1" ht="40.5">
      <c r="A158" s="214"/>
      <c r="B158" s="213" t="s">
        <v>645</v>
      </c>
      <c r="C158" s="274"/>
      <c r="D158" s="360"/>
      <c r="E158" s="344"/>
      <c r="F158" s="349"/>
      <c r="G158" s="345"/>
    </row>
    <row r="159" spans="1:7" s="212" customFormat="1">
      <c r="A159" s="231"/>
      <c r="B159" s="239"/>
      <c r="C159" s="235"/>
      <c r="D159" s="235"/>
      <c r="E159" s="357"/>
      <c r="F159" s="358"/>
      <c r="G159" s="359"/>
    </row>
    <row r="160" spans="1:7" s="212" customFormat="1" ht="27">
      <c r="A160" s="214" t="s">
        <v>646</v>
      </c>
      <c r="B160" s="313" t="s">
        <v>1498</v>
      </c>
      <c r="C160" s="355"/>
      <c r="D160" s="347"/>
      <c r="E160" s="344"/>
      <c r="F160" s="349"/>
      <c r="G160" s="345"/>
    </row>
    <row r="161" spans="1:7" s="212" customFormat="1">
      <c r="A161" s="314"/>
      <c r="B161" s="239" t="s">
        <v>1453</v>
      </c>
      <c r="C161" s="235"/>
      <c r="D161" s="235" t="s">
        <v>279</v>
      </c>
      <c r="E161" s="714">
        <v>2475</v>
      </c>
      <c r="F161" s="356"/>
      <c r="G161" s="335">
        <f>+F161*E161</f>
        <v>0</v>
      </c>
    </row>
    <row r="162" spans="1:7" s="212" customFormat="1">
      <c r="A162" s="231"/>
      <c r="B162" s="239"/>
      <c r="C162" s="235"/>
      <c r="D162" s="235"/>
      <c r="E162" s="357"/>
      <c r="F162" s="358"/>
      <c r="G162" s="359"/>
    </row>
    <row r="163" spans="1:7" s="212" customFormat="1">
      <c r="A163" s="214" t="s">
        <v>646</v>
      </c>
      <c r="B163" s="239" t="s">
        <v>1978</v>
      </c>
      <c r="C163" s="235"/>
      <c r="D163" s="235" t="s">
        <v>196</v>
      </c>
      <c r="E163" s="647">
        <f>8*3.25</f>
        <v>26</v>
      </c>
      <c r="F163" s="356"/>
      <c r="G163" s="335">
        <f>+F163*E163</f>
        <v>0</v>
      </c>
    </row>
    <row r="164" spans="1:7" s="212" customFormat="1">
      <c r="A164" s="231"/>
      <c r="B164" s="239"/>
      <c r="C164" s="235"/>
      <c r="D164" s="235"/>
      <c r="E164" s="357"/>
      <c r="F164" s="358"/>
      <c r="G164" s="359"/>
    </row>
    <row r="165" spans="1:7" s="212" customFormat="1">
      <c r="A165" s="306" t="s">
        <v>647</v>
      </c>
      <c r="B165" s="223" t="s">
        <v>648</v>
      </c>
      <c r="C165" s="307"/>
      <c r="D165" s="350"/>
      <c r="E165" s="351"/>
      <c r="F165" s="352"/>
      <c r="G165" s="353"/>
    </row>
    <row r="166" spans="1:7" s="212" customFormat="1">
      <c r="B166" s="235"/>
      <c r="C166" s="235"/>
      <c r="D166" s="235"/>
      <c r="E166" s="357"/>
      <c r="F166" s="358"/>
      <c r="G166" s="359"/>
    </row>
    <row r="167" spans="1:7" s="619" customFormat="1" ht="39" customHeight="1">
      <c r="A167" s="214" t="s">
        <v>649</v>
      </c>
      <c r="B167" s="239" t="s">
        <v>650</v>
      </c>
      <c r="C167" s="778"/>
      <c r="D167" s="778"/>
      <c r="E167" s="779"/>
      <c r="F167" s="780"/>
      <c r="G167" s="781"/>
    </row>
    <row r="168" spans="1:7" s="619" customFormat="1" ht="33.5" customHeight="1">
      <c r="A168" s="214"/>
      <c r="B168" s="239" t="s">
        <v>651</v>
      </c>
      <c r="C168" s="778"/>
      <c r="D168" s="778"/>
      <c r="E168" s="779"/>
      <c r="F168" s="780"/>
      <c r="G168" s="781"/>
    </row>
    <row r="169" spans="1:7" s="619" customFormat="1" ht="32" customHeight="1">
      <c r="A169" s="231"/>
      <c r="B169" s="239" t="s">
        <v>652</v>
      </c>
      <c r="C169" s="778"/>
      <c r="D169" s="778"/>
      <c r="E169" s="779"/>
      <c r="F169" s="780"/>
      <c r="G169" s="781"/>
    </row>
    <row r="170" spans="1:7" s="212" customFormat="1">
      <c r="A170" s="231"/>
      <c r="B170" s="239"/>
      <c r="C170" s="235"/>
      <c r="D170" s="235"/>
      <c r="E170" s="357"/>
      <c r="F170" s="358"/>
      <c r="G170" s="359"/>
    </row>
    <row r="171" spans="1:7" s="212" customFormat="1">
      <c r="A171" s="214" t="s">
        <v>653</v>
      </c>
      <c r="B171" s="313" t="s">
        <v>1499</v>
      </c>
      <c r="C171" s="235"/>
      <c r="D171" s="235"/>
      <c r="E171" s="357"/>
      <c r="F171" s="358"/>
      <c r="G171" s="359"/>
    </row>
    <row r="172" spans="1:7" s="212" customFormat="1">
      <c r="A172" s="214"/>
      <c r="B172" s="239" t="s">
        <v>654</v>
      </c>
      <c r="C172" s="235"/>
      <c r="D172" s="235"/>
      <c r="E172" s="357"/>
      <c r="F172" s="358"/>
      <c r="G172" s="359"/>
    </row>
    <row r="173" spans="1:7" s="212" customFormat="1">
      <c r="A173" s="231"/>
      <c r="B173" s="471" t="s">
        <v>1454</v>
      </c>
      <c r="C173" s="235"/>
      <c r="D173" s="235" t="s">
        <v>279</v>
      </c>
      <c r="E173" s="647">
        <f>2.21/0.03</f>
        <v>73.666666666666671</v>
      </c>
      <c r="F173" s="356"/>
      <c r="G173" s="335">
        <f>+F173*E173</f>
        <v>0</v>
      </c>
    </row>
    <row r="174" spans="1:7" s="212" customFormat="1">
      <c r="A174" s="231"/>
      <c r="B174" s="471"/>
      <c r="C174" s="235"/>
      <c r="D174" s="235"/>
      <c r="E174" s="481"/>
      <c r="F174" s="482"/>
      <c r="G174" s="335"/>
    </row>
    <row r="175" spans="1:7" s="212" customFormat="1" ht="40.5">
      <c r="A175" s="214" t="s">
        <v>1473</v>
      </c>
      <c r="B175" s="313" t="s">
        <v>1512</v>
      </c>
      <c r="C175" s="235"/>
      <c r="D175" s="235"/>
      <c r="E175" s="481"/>
      <c r="F175" s="482"/>
      <c r="G175" s="335"/>
    </row>
    <row r="176" spans="1:7" s="212" customFormat="1">
      <c r="A176" s="231"/>
      <c r="B176" s="471" t="s">
        <v>1500</v>
      </c>
      <c r="C176" s="235"/>
      <c r="D176" s="235" t="s">
        <v>279</v>
      </c>
      <c r="E176" s="647">
        <v>73</v>
      </c>
      <c r="F176" s="356"/>
      <c r="G176" s="335">
        <f>+F176*E176</f>
        <v>0</v>
      </c>
    </row>
    <row r="177" spans="1:7" s="212" customFormat="1">
      <c r="A177" s="231"/>
      <c r="B177" s="471"/>
      <c r="C177" s="235"/>
      <c r="D177" s="235"/>
      <c r="E177" s="481"/>
      <c r="F177" s="482"/>
      <c r="G177" s="335"/>
    </row>
    <row r="178" spans="1:7" s="212" customFormat="1" ht="40.5">
      <c r="A178" s="214" t="s">
        <v>2170</v>
      </c>
      <c r="B178" s="313" t="s">
        <v>2207</v>
      </c>
      <c r="C178" s="235"/>
      <c r="D178" s="235"/>
      <c r="E178" s="481"/>
      <c r="F178" s="482"/>
      <c r="G178" s="335"/>
    </row>
    <row r="179" spans="1:7" s="212" customFormat="1">
      <c r="A179" s="231"/>
      <c r="B179" s="471" t="s">
        <v>2171</v>
      </c>
      <c r="C179" s="235"/>
      <c r="D179" s="235" t="s">
        <v>279</v>
      </c>
      <c r="E179" s="647">
        <f>1000+315</f>
        <v>1315</v>
      </c>
      <c r="F179" s="356"/>
      <c r="G179" s="335">
        <f>+F179*E179</f>
        <v>0</v>
      </c>
    </row>
    <row r="180" spans="1:7" s="212" customFormat="1">
      <c r="A180" s="231"/>
      <c r="B180" s="715"/>
      <c r="C180" s="235"/>
      <c r="D180" s="235"/>
      <c r="E180" s="481"/>
      <c r="F180" s="482"/>
      <c r="G180" s="335"/>
    </row>
    <row r="181" spans="1:7" s="212" customFormat="1" ht="27">
      <c r="A181" s="769" t="s">
        <v>2172</v>
      </c>
      <c r="B181" s="497" t="s">
        <v>2208</v>
      </c>
      <c r="C181" s="235"/>
      <c r="D181" s="235"/>
      <c r="E181" s="481"/>
      <c r="F181" s="482"/>
      <c r="G181" s="335"/>
    </row>
    <row r="182" spans="1:7" s="212" customFormat="1">
      <c r="A182" s="770"/>
      <c r="B182" s="471" t="s">
        <v>2173</v>
      </c>
      <c r="C182" s="235"/>
      <c r="D182" s="235" t="s">
        <v>279</v>
      </c>
      <c r="E182" s="647">
        <f>245*0.6</f>
        <v>147</v>
      </c>
      <c r="F182" s="356"/>
      <c r="G182" s="335">
        <f>+F182*E182</f>
        <v>0</v>
      </c>
    </row>
    <row r="183" spans="1:7" s="212" customFormat="1">
      <c r="A183" s="231"/>
      <c r="B183" s="471"/>
      <c r="C183" s="235"/>
      <c r="D183" s="235"/>
      <c r="E183" s="481"/>
      <c r="F183" s="482"/>
      <c r="G183" s="335"/>
    </row>
    <row r="184" spans="1:7" s="212" customFormat="1" ht="27">
      <c r="A184" s="214" t="s">
        <v>1754</v>
      </c>
      <c r="B184" s="313" t="s">
        <v>1755</v>
      </c>
      <c r="C184" s="235"/>
      <c r="D184" s="235"/>
      <c r="E184" s="481"/>
      <c r="F184" s="482"/>
      <c r="G184" s="335"/>
    </row>
    <row r="185" spans="1:7" s="212" customFormat="1">
      <c r="A185" s="231"/>
      <c r="B185" s="471" t="s">
        <v>1971</v>
      </c>
      <c r="C185" s="235"/>
      <c r="D185" s="235" t="s">
        <v>279</v>
      </c>
      <c r="E185" s="647">
        <f>68*1.5 + 45*1.5</f>
        <v>169.5</v>
      </c>
      <c r="F185" s="356"/>
      <c r="G185" s="335">
        <f>+F185*E185</f>
        <v>0</v>
      </c>
    </row>
    <row r="186" spans="1:7" s="212" customFormat="1">
      <c r="A186" s="231"/>
      <c r="B186" s="471"/>
      <c r="C186" s="235"/>
      <c r="D186" s="235"/>
      <c r="E186" s="481"/>
      <c r="F186" s="482"/>
      <c r="G186" s="335"/>
    </row>
    <row r="187" spans="1:7" s="212" customFormat="1" ht="27">
      <c r="A187" s="214" t="s">
        <v>1503</v>
      </c>
      <c r="B187" s="313" t="s">
        <v>1973</v>
      </c>
      <c r="C187" s="235"/>
      <c r="D187" s="235"/>
      <c r="E187" s="481"/>
      <c r="F187" s="482"/>
      <c r="G187" s="335"/>
    </row>
    <row r="188" spans="1:7" s="212" customFormat="1">
      <c r="A188" s="231"/>
      <c r="B188" s="471" t="s">
        <v>1972</v>
      </c>
      <c r="C188" s="235"/>
      <c r="D188" s="235" t="s">
        <v>279</v>
      </c>
      <c r="E188" s="647">
        <f>16*3.4+14*3+14*1</f>
        <v>110.4</v>
      </c>
      <c r="F188" s="356"/>
      <c r="G188" s="335">
        <f>+F188*E188</f>
        <v>0</v>
      </c>
    </row>
    <row r="189" spans="1:7" s="212" customFormat="1">
      <c r="A189" s="231"/>
      <c r="B189" s="471"/>
      <c r="C189" s="235"/>
      <c r="D189" s="235"/>
      <c r="E189" s="481"/>
      <c r="F189" s="482"/>
      <c r="G189" s="335"/>
    </row>
    <row r="190" spans="1:7" s="212" customFormat="1" ht="27">
      <c r="A190" s="214" t="s">
        <v>655</v>
      </c>
      <c r="B190" s="313" t="s">
        <v>656</v>
      </c>
      <c r="C190" s="235"/>
      <c r="D190"/>
      <c r="E190"/>
      <c r="F190"/>
      <c r="G190"/>
    </row>
    <row r="191" spans="1:7" s="212" customFormat="1">
      <c r="A191" s="231"/>
      <c r="B191" s="239" t="s">
        <v>1974</v>
      </c>
      <c r="C191" s="235"/>
      <c r="D191" s="361" t="s">
        <v>196</v>
      </c>
      <c r="E191" s="648">
        <f>50.5</f>
        <v>50.5</v>
      </c>
      <c r="F191" s="237"/>
      <c r="G191" s="238">
        <f>+F191*E191</f>
        <v>0</v>
      </c>
    </row>
    <row r="192" spans="1:7" s="212" customFormat="1">
      <c r="A192" s="231"/>
      <c r="B192" s="239"/>
      <c r="C192" s="235"/>
      <c r="D192" s="235"/>
      <c r="E192" s="357"/>
      <c r="F192" s="358"/>
      <c r="G192" s="359"/>
    </row>
    <row r="193" spans="1:7" s="212" customFormat="1" ht="27">
      <c r="A193" s="214" t="s">
        <v>657</v>
      </c>
      <c r="B193" s="313" t="s">
        <v>658</v>
      </c>
      <c r="C193" s="235"/>
      <c r="D193" s="235"/>
      <c r="E193" s="357"/>
      <c r="F193" s="358"/>
      <c r="G193" s="359"/>
    </row>
    <row r="194" spans="1:7" s="212" customFormat="1" ht="17" customHeight="1">
      <c r="A194" s="214"/>
      <c r="B194" s="239" t="s">
        <v>659</v>
      </c>
      <c r="C194" s="235"/>
      <c r="D194" s="235"/>
      <c r="E194" s="357"/>
      <c r="F194" s="358"/>
      <c r="G194" s="359"/>
    </row>
    <row r="195" spans="1:7" s="212" customFormat="1" ht="44" customHeight="1">
      <c r="A195" s="214"/>
      <c r="B195" s="362" t="s">
        <v>660</v>
      </c>
      <c r="C195" s="235"/>
      <c r="D195" s="235"/>
      <c r="E195" s="357"/>
      <c r="F195" s="358"/>
      <c r="G195" s="359"/>
    </row>
    <row r="196" spans="1:7" s="212" customFormat="1" ht="134.5" customHeight="1">
      <c r="A196" s="214"/>
      <c r="B196" s="239"/>
      <c r="C196" s="235"/>
      <c r="D196" s="235"/>
      <c r="E196" s="357"/>
      <c r="F196" s="358"/>
      <c r="G196" s="359"/>
    </row>
    <row r="197" spans="1:7" s="212" customFormat="1" ht="17.5" customHeight="1">
      <c r="A197" s="231"/>
      <c r="B197" s="239" t="s">
        <v>661</v>
      </c>
      <c r="C197" s="235"/>
      <c r="D197" s="235" t="s">
        <v>197</v>
      </c>
      <c r="E197" s="646">
        <v>50</v>
      </c>
      <c r="F197" s="356"/>
      <c r="G197" s="335">
        <f>+F197*E197</f>
        <v>0</v>
      </c>
    </row>
    <row r="198" spans="1:7" s="212" customFormat="1">
      <c r="A198" s="231"/>
      <c r="B198" s="239"/>
      <c r="C198" s="235"/>
      <c r="D198" s="235"/>
      <c r="E198" s="357"/>
      <c r="F198" s="358"/>
      <c r="G198" s="359"/>
    </row>
    <row r="199" spans="1:7" s="212" customFormat="1">
      <c r="A199" s="231"/>
      <c r="B199" s="239"/>
      <c r="C199" s="235"/>
      <c r="D199" s="235"/>
      <c r="E199" s="357"/>
      <c r="F199" s="358"/>
      <c r="G199" s="359"/>
    </row>
    <row r="200" spans="1:7" s="212" customFormat="1">
      <c r="A200" s="214" t="s">
        <v>662</v>
      </c>
      <c r="B200" s="209" t="s">
        <v>663</v>
      </c>
      <c r="C200" s="235"/>
      <c r="D200" s="235"/>
      <c r="E200" s="357"/>
      <c r="F200" s="358"/>
      <c r="G200" s="359"/>
    </row>
    <row r="201" spans="1:7" s="212" customFormat="1" ht="48.5" customHeight="1">
      <c r="A201" s="214"/>
      <c r="B201" s="211" t="s">
        <v>150</v>
      </c>
      <c r="C201" s="235"/>
      <c r="D201" s="235"/>
      <c r="E201" s="357"/>
      <c r="F201" s="358"/>
      <c r="G201" s="359"/>
    </row>
    <row r="202" spans="1:7" s="212" customFormat="1" ht="51" customHeight="1">
      <c r="A202" s="214"/>
      <c r="B202" s="211" t="s">
        <v>664</v>
      </c>
      <c r="C202" s="235"/>
      <c r="D202" s="235"/>
      <c r="E202" s="357"/>
      <c r="F202" s="358"/>
      <c r="G202" s="359"/>
    </row>
    <row r="203" spans="1:7" s="212" customFormat="1" ht="111.5" customHeight="1">
      <c r="A203" s="231"/>
      <c r="B203" s="211" t="s">
        <v>665</v>
      </c>
      <c r="C203" s="235"/>
      <c r="D203" s="235"/>
      <c r="E203" s="357"/>
      <c r="F203" s="358"/>
      <c r="G203" s="359"/>
    </row>
    <row r="204" spans="1:7" s="212" customFormat="1" ht="62.5" customHeight="1">
      <c r="A204" s="231"/>
      <c r="B204" s="211" t="s">
        <v>666</v>
      </c>
      <c r="C204" s="235"/>
      <c r="D204" s="235"/>
      <c r="E204" s="357"/>
      <c r="F204" s="358"/>
      <c r="G204" s="359"/>
    </row>
    <row r="205" spans="1:7" s="212" customFormat="1">
      <c r="A205" s="231"/>
      <c r="B205" s="239"/>
      <c r="C205" s="235"/>
      <c r="D205" s="235"/>
      <c r="E205" s="357"/>
      <c r="F205" s="358"/>
      <c r="G205" s="359"/>
    </row>
    <row r="206" spans="1:7" s="212" customFormat="1" ht="38" customHeight="1">
      <c r="A206" s="214" t="s">
        <v>667</v>
      </c>
      <c r="B206" s="363" t="s">
        <v>668</v>
      </c>
      <c r="C206" s="235"/>
      <c r="D206" s="235"/>
      <c r="E206" s="357"/>
      <c r="F206" s="358"/>
      <c r="G206" s="359"/>
    </row>
    <row r="207" spans="1:7" s="212" customFormat="1">
      <c r="A207" s="231"/>
      <c r="B207" s="239"/>
      <c r="C207" s="235"/>
      <c r="D207" s="235"/>
      <c r="E207" s="357"/>
      <c r="F207" s="358"/>
      <c r="G207" s="359"/>
    </row>
    <row r="208" spans="1:7" s="212" customFormat="1">
      <c r="A208" s="214" t="s">
        <v>669</v>
      </c>
      <c r="B208" s="313" t="s">
        <v>670</v>
      </c>
      <c r="C208" s="235"/>
      <c r="D208" s="235"/>
      <c r="E208" s="357"/>
      <c r="F208" s="358"/>
      <c r="G208" s="359"/>
    </row>
    <row r="209" spans="1:7" s="212" customFormat="1">
      <c r="A209" s="214"/>
      <c r="B209" s="239" t="s">
        <v>671</v>
      </c>
      <c r="C209" s="235"/>
      <c r="D209" s="235" t="s">
        <v>183</v>
      </c>
      <c r="E209" s="481">
        <v>50</v>
      </c>
      <c r="F209" s="356"/>
      <c r="G209" s="335">
        <f>+F209*E209</f>
        <v>0</v>
      </c>
    </row>
    <row r="210" spans="1:7" s="212" customFormat="1">
      <c r="A210" s="231"/>
      <c r="B210" s="239"/>
      <c r="C210" s="235"/>
      <c r="D210" s="235"/>
      <c r="E210" s="357"/>
      <c r="F210" s="358"/>
      <c r="G210" s="359"/>
    </row>
    <row r="211" spans="1:7" s="212" customFormat="1" ht="27">
      <c r="A211" s="214" t="s">
        <v>672</v>
      </c>
      <c r="B211" s="313" t="s">
        <v>673</v>
      </c>
      <c r="C211" s="235"/>
      <c r="D211" s="235"/>
      <c r="E211" s="357"/>
      <c r="F211" s="358"/>
      <c r="G211" s="359"/>
    </row>
    <row r="212" spans="1:7" s="212" customFormat="1">
      <c r="A212" s="214"/>
      <c r="B212" s="239" t="s">
        <v>671</v>
      </c>
      <c r="C212" s="235"/>
      <c r="D212" s="235" t="s">
        <v>183</v>
      </c>
      <c r="E212" s="357">
        <v>10</v>
      </c>
      <c r="F212" s="356"/>
      <c r="G212" s="335">
        <f>+F212*E212</f>
        <v>0</v>
      </c>
    </row>
    <row r="213" spans="1:7" s="212" customFormat="1">
      <c r="A213" s="231"/>
      <c r="B213" s="239"/>
      <c r="C213" s="235"/>
      <c r="D213" s="235"/>
      <c r="E213" s="357"/>
      <c r="F213" s="358"/>
      <c r="G213" s="359"/>
    </row>
    <row r="214" spans="1:7" s="212" customFormat="1" ht="17.5" customHeight="1">
      <c r="A214" s="214" t="s">
        <v>674</v>
      </c>
      <c r="B214" s="313" t="s">
        <v>675</v>
      </c>
      <c r="C214" s="235"/>
      <c r="D214" s="235"/>
      <c r="E214" s="357"/>
      <c r="F214" s="358"/>
      <c r="G214" s="359"/>
    </row>
    <row r="215" spans="1:7" s="212" customFormat="1">
      <c r="A215" s="214"/>
      <c r="B215" s="239" t="s">
        <v>671</v>
      </c>
      <c r="C215" s="235"/>
      <c r="D215" s="235" t="s">
        <v>183</v>
      </c>
      <c r="E215" s="357">
        <v>10</v>
      </c>
      <c r="F215" s="356"/>
      <c r="G215" s="335">
        <f>+F215*E215</f>
        <v>0</v>
      </c>
    </row>
    <row r="216" spans="1:7" s="212" customFormat="1">
      <c r="A216" s="231"/>
      <c r="B216" s="239"/>
      <c r="C216" s="235"/>
      <c r="D216" s="235"/>
      <c r="E216" s="357"/>
      <c r="F216" s="358"/>
      <c r="G216" s="359"/>
    </row>
    <row r="217" spans="1:7" s="619" customFormat="1" ht="40.5">
      <c r="A217" s="214" t="s">
        <v>676</v>
      </c>
      <c r="B217" s="363" t="s">
        <v>677</v>
      </c>
      <c r="C217" s="778"/>
      <c r="D217" s="778"/>
      <c r="E217" s="779"/>
      <c r="F217" s="780"/>
      <c r="G217" s="781"/>
    </row>
    <row r="218" spans="1:7" s="212" customFormat="1">
      <c r="A218" s="231"/>
      <c r="B218" s="239"/>
      <c r="C218" s="235"/>
      <c r="D218" s="235"/>
      <c r="E218" s="357"/>
      <c r="F218" s="358"/>
      <c r="G218" s="359"/>
    </row>
    <row r="219" spans="1:7" s="212" customFormat="1">
      <c r="A219" s="214" t="s">
        <v>678</v>
      </c>
      <c r="B219" s="313" t="s">
        <v>679</v>
      </c>
      <c r="C219" s="235"/>
      <c r="D219" s="235"/>
      <c r="E219" s="357"/>
      <c r="F219" s="358"/>
      <c r="G219" s="359"/>
    </row>
    <row r="220" spans="1:7" s="212" customFormat="1">
      <c r="A220" s="214"/>
      <c r="B220" s="239" t="s">
        <v>680</v>
      </c>
      <c r="C220" s="235"/>
      <c r="D220" s="235" t="s">
        <v>335</v>
      </c>
      <c r="E220" s="481">
        <v>100</v>
      </c>
      <c r="F220" s="356"/>
      <c r="G220" s="335">
        <f>+F220*E220</f>
        <v>0</v>
      </c>
    </row>
    <row r="221" spans="1:7" s="212" customFormat="1">
      <c r="A221" s="231"/>
      <c r="B221" s="239"/>
      <c r="C221" s="235"/>
      <c r="D221" s="235"/>
      <c r="E221" s="357"/>
      <c r="F221" s="358"/>
      <c r="G221" s="359"/>
    </row>
    <row r="222" spans="1:7" s="212" customFormat="1">
      <c r="A222" s="214" t="s">
        <v>681</v>
      </c>
      <c r="B222" s="313" t="s">
        <v>682</v>
      </c>
      <c r="C222" s="235"/>
      <c r="D222" s="235"/>
      <c r="E222" s="357"/>
      <c r="F222" s="358"/>
      <c r="G222" s="359"/>
    </row>
    <row r="223" spans="1:7" s="212" customFormat="1">
      <c r="A223" s="214"/>
      <c r="B223" s="239" t="s">
        <v>680</v>
      </c>
      <c r="C223" s="235"/>
      <c r="D223" s="235" t="s">
        <v>335</v>
      </c>
      <c r="E223" s="481">
        <v>50</v>
      </c>
      <c r="F223" s="356"/>
      <c r="G223" s="335">
        <f>+F223*E223</f>
        <v>0</v>
      </c>
    </row>
    <row r="224" spans="1:7" s="212" customFormat="1">
      <c r="A224" s="231"/>
      <c r="B224" s="239"/>
      <c r="C224" s="235"/>
      <c r="D224" s="235"/>
      <c r="E224" s="357"/>
      <c r="F224" s="358"/>
      <c r="G224" s="359"/>
    </row>
    <row r="225" spans="1:7" s="619" customFormat="1" ht="27">
      <c r="A225" s="214" t="s">
        <v>683</v>
      </c>
      <c r="B225" s="363" t="s">
        <v>684</v>
      </c>
      <c r="C225" s="778"/>
      <c r="D225" s="778"/>
      <c r="E225" s="779"/>
      <c r="F225" s="780"/>
      <c r="G225" s="781"/>
    </row>
    <row r="226" spans="1:7" s="212" customFormat="1">
      <c r="A226" s="231"/>
      <c r="B226" s="239"/>
      <c r="C226" s="235"/>
      <c r="D226" s="235"/>
      <c r="E226" s="357"/>
      <c r="F226" s="358"/>
      <c r="G226" s="359"/>
    </row>
    <row r="227" spans="1:7" s="212" customFormat="1">
      <c r="A227" s="214" t="s">
        <v>685</v>
      </c>
      <c r="B227" s="313" t="s">
        <v>686</v>
      </c>
      <c r="C227" s="235"/>
      <c r="D227" s="235"/>
      <c r="E227" s="357"/>
      <c r="F227" s="358"/>
      <c r="G227" s="359"/>
    </row>
    <row r="228" spans="1:7" s="212" customFormat="1">
      <c r="A228" s="214"/>
      <c r="B228" s="239" t="s">
        <v>687</v>
      </c>
      <c r="C228" s="235"/>
      <c r="D228" s="235" t="s">
        <v>197</v>
      </c>
      <c r="E228" s="357">
        <v>15</v>
      </c>
      <c r="F228" s="356"/>
      <c r="G228" s="335">
        <f>+F228*E228</f>
        <v>0</v>
      </c>
    </row>
    <row r="229" spans="1:7" s="212" customFormat="1">
      <c r="A229" s="231"/>
      <c r="B229" s="239"/>
      <c r="C229" s="235"/>
      <c r="D229" s="235"/>
      <c r="E229" s="357"/>
      <c r="F229" s="358"/>
      <c r="G229" s="359"/>
    </row>
    <row r="230" spans="1:7" s="212" customFormat="1">
      <c r="A230" s="214" t="s">
        <v>688</v>
      </c>
      <c r="B230" s="313" t="s">
        <v>689</v>
      </c>
      <c r="C230" s="235"/>
      <c r="D230" s="235"/>
      <c r="E230" s="357"/>
      <c r="F230" s="358"/>
      <c r="G230" s="359"/>
    </row>
    <row r="231" spans="1:7" s="212" customFormat="1">
      <c r="A231" s="214"/>
      <c r="B231" s="239" t="s">
        <v>687</v>
      </c>
      <c r="C231" s="235"/>
      <c r="D231" s="235" t="s">
        <v>197</v>
      </c>
      <c r="E231" s="357">
        <v>10</v>
      </c>
      <c r="F231" s="356"/>
      <c r="G231" s="335">
        <f>+F231*E231</f>
        <v>0</v>
      </c>
    </row>
    <row r="232" spans="1:7" s="212" customFormat="1">
      <c r="A232" s="231"/>
      <c r="B232" s="239"/>
      <c r="C232" s="235"/>
      <c r="D232" s="235"/>
      <c r="E232" s="357"/>
      <c r="F232" s="358"/>
      <c r="G232" s="359"/>
    </row>
    <row r="233" spans="1:7" s="619" customFormat="1" ht="27">
      <c r="A233" s="214" t="s">
        <v>690</v>
      </c>
      <c r="B233" s="363" t="s">
        <v>691</v>
      </c>
      <c r="C233" s="778"/>
      <c r="D233" s="778"/>
      <c r="E233" s="779"/>
      <c r="F233" s="780"/>
      <c r="G233" s="781"/>
    </row>
    <row r="234" spans="1:7" s="212" customFormat="1">
      <c r="A234" s="231"/>
      <c r="B234" s="239"/>
      <c r="C234" s="235"/>
      <c r="D234" s="235"/>
      <c r="E234" s="357"/>
      <c r="F234" s="358"/>
      <c r="G234" s="359"/>
    </row>
    <row r="235" spans="1:7" s="619" customFormat="1" ht="40.5">
      <c r="A235" s="214" t="s">
        <v>692</v>
      </c>
      <c r="B235" s="313" t="s">
        <v>2265</v>
      </c>
      <c r="C235" s="778"/>
      <c r="D235" s="778"/>
      <c r="E235" s="779"/>
      <c r="F235" s="780"/>
      <c r="G235" s="781"/>
    </row>
    <row r="236" spans="1:7" s="212" customFormat="1">
      <c r="A236" s="231"/>
      <c r="B236" s="239"/>
      <c r="C236" s="235"/>
      <c r="D236" s="235"/>
      <c r="E236" s="357"/>
      <c r="F236" s="358"/>
      <c r="G236" s="359"/>
    </row>
    <row r="237" spans="1:7" s="212" customFormat="1">
      <c r="A237" s="214" t="s">
        <v>693</v>
      </c>
      <c r="B237" s="313" t="s">
        <v>694</v>
      </c>
      <c r="C237" s="235"/>
      <c r="D237" s="235" t="s">
        <v>695</v>
      </c>
      <c r="E237" s="357">
        <v>100</v>
      </c>
      <c r="F237" s="356"/>
      <c r="G237" s="335">
        <f>+F237*E237</f>
        <v>0</v>
      </c>
    </row>
    <row r="238" spans="1:7" s="212" customFormat="1">
      <c r="A238" s="231"/>
      <c r="B238" s="239"/>
      <c r="C238" s="235"/>
      <c r="D238" s="235"/>
      <c r="E238" s="357"/>
      <c r="F238" s="358"/>
      <c r="G238" s="359"/>
    </row>
    <row r="239" spans="1:7" s="212" customFormat="1">
      <c r="A239" s="214" t="s">
        <v>696</v>
      </c>
      <c r="B239" s="313" t="s">
        <v>697</v>
      </c>
      <c r="C239" s="235"/>
      <c r="D239" s="235" t="s">
        <v>695</v>
      </c>
      <c r="E239" s="357">
        <v>50</v>
      </c>
      <c r="F239" s="356"/>
      <c r="G239" s="335">
        <f>+F239*E239</f>
        <v>0</v>
      </c>
    </row>
    <row r="240" spans="1:7" s="212" customFormat="1">
      <c r="A240" s="231"/>
      <c r="B240" s="239"/>
      <c r="C240" s="235"/>
      <c r="D240" s="235"/>
      <c r="E240" s="357"/>
      <c r="F240" s="358"/>
      <c r="G240" s="359"/>
    </row>
    <row r="241" spans="1:10" s="212" customFormat="1">
      <c r="A241" s="214" t="s">
        <v>698</v>
      </c>
      <c r="B241" s="313" t="s">
        <v>699</v>
      </c>
      <c r="C241" s="235"/>
      <c r="D241" s="235" t="s">
        <v>695</v>
      </c>
      <c r="E241" s="357">
        <v>20</v>
      </c>
      <c r="F241" s="356"/>
      <c r="G241" s="335">
        <f>+F241*E241</f>
        <v>0</v>
      </c>
    </row>
    <row r="242" spans="1:10" s="212" customFormat="1">
      <c r="A242" s="231"/>
      <c r="B242" s="239"/>
      <c r="C242" s="235"/>
      <c r="D242" s="235"/>
      <c r="E242" s="357"/>
      <c r="F242" s="358"/>
      <c r="G242" s="359"/>
    </row>
    <row r="243" spans="1:10" s="212" customFormat="1">
      <c r="B243" s="244"/>
      <c r="C243" s="333"/>
      <c r="D243" s="333"/>
      <c r="E243" s="347"/>
      <c r="F243" s="364"/>
      <c r="G243" s="345"/>
    </row>
    <row r="244" spans="1:10" s="212" customFormat="1" ht="20.5" customHeight="1">
      <c r="A244" s="246" t="str">
        <f>+A8</f>
        <v>B.5.</v>
      </c>
      <c r="B244" s="365" t="str">
        <f>+B8</f>
        <v>Zidarska dela</v>
      </c>
      <c r="C244" s="366" t="s">
        <v>288</v>
      </c>
      <c r="D244" s="366"/>
      <c r="E244" s="367"/>
      <c r="F244" s="368"/>
      <c r="G244" s="368">
        <f>SUM(G130:G243)</f>
        <v>0</v>
      </c>
    </row>
    <row r="245" spans="1:10" s="212" customFormat="1">
      <c r="A245" s="184"/>
      <c r="B245" s="230"/>
      <c r="C245" s="369"/>
      <c r="D245" s="369"/>
      <c r="E245" s="370"/>
      <c r="F245" s="371"/>
      <c r="G245" s="371"/>
    </row>
    <row r="246" spans="1:10" s="212" customFormat="1">
      <c r="A246" s="184"/>
      <c r="B246" s="230"/>
      <c r="C246" s="369"/>
      <c r="D246" s="369"/>
      <c r="E246" s="370"/>
      <c r="F246" s="371"/>
      <c r="G246" s="371"/>
    </row>
    <row r="247" spans="1:10" s="212" customFormat="1">
      <c r="A247" s="184"/>
      <c r="B247" s="230"/>
      <c r="C247" s="252"/>
      <c r="D247" s="252"/>
      <c r="E247" s="187"/>
      <c r="F247" s="253"/>
      <c r="G247" s="253"/>
    </row>
    <row r="248" spans="1:10" s="173" customFormat="1">
      <c r="A248" s="202"/>
      <c r="B248" s="244"/>
      <c r="C248" s="204"/>
      <c r="D248" s="216"/>
      <c r="E248" s="295"/>
      <c r="F248" s="190"/>
      <c r="G248" s="234"/>
      <c r="J248" s="174"/>
    </row>
  </sheetData>
  <mergeCells count="114">
    <mergeCell ref="B11:D11"/>
    <mergeCell ref="B14:D14"/>
    <mergeCell ref="B15:D15"/>
    <mergeCell ref="B18:C18"/>
    <mergeCell ref="B19:C19"/>
    <mergeCell ref="B20:D20"/>
    <mergeCell ref="B21:C21"/>
    <mergeCell ref="B22:D22"/>
    <mergeCell ref="B23:D23"/>
    <mergeCell ref="B24:D24"/>
    <mergeCell ref="B25:D25"/>
    <mergeCell ref="B26:D26"/>
    <mergeCell ref="B27:C27"/>
    <mergeCell ref="B28:D28"/>
    <mergeCell ref="B29:D29"/>
    <mergeCell ref="B30:D30"/>
    <mergeCell ref="B31:D31"/>
    <mergeCell ref="B32:C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C50"/>
    <mergeCell ref="B51:D51"/>
    <mergeCell ref="B52:D52"/>
    <mergeCell ref="B54:C54"/>
    <mergeCell ref="B55:C55"/>
    <mergeCell ref="B56:C56"/>
    <mergeCell ref="B57:D57"/>
    <mergeCell ref="B58:C58"/>
    <mergeCell ref="B59:D59"/>
    <mergeCell ref="B60:D60"/>
    <mergeCell ref="B61:D61"/>
    <mergeCell ref="B62:D62"/>
    <mergeCell ref="B63:D63"/>
    <mergeCell ref="B64:C64"/>
    <mergeCell ref="B65:D65"/>
    <mergeCell ref="B66:C66"/>
    <mergeCell ref="B67:C67"/>
    <mergeCell ref="B68:C68"/>
    <mergeCell ref="B69:C69"/>
    <mergeCell ref="D69:G69"/>
    <mergeCell ref="B70:C70"/>
    <mergeCell ref="B71:C71"/>
    <mergeCell ref="B72:D72"/>
    <mergeCell ref="B73:C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C107"/>
    <mergeCell ref="B108:D108"/>
    <mergeCell ref="B109:D109"/>
    <mergeCell ref="B110:D110"/>
    <mergeCell ref="B111:D111"/>
    <mergeCell ref="B112:D112"/>
    <mergeCell ref="B113:D113"/>
    <mergeCell ref="B114:D114"/>
    <mergeCell ref="B128:C128"/>
    <mergeCell ref="B129:C129"/>
    <mergeCell ref="B150:C150"/>
    <mergeCell ref="B151:C151"/>
    <mergeCell ref="B152:C152"/>
    <mergeCell ref="B115:D115"/>
    <mergeCell ref="B116:D116"/>
    <mergeCell ref="B117:C117"/>
    <mergeCell ref="B118:C118"/>
    <mergeCell ref="B119:D119"/>
    <mergeCell ref="B120:D120"/>
    <mergeCell ref="B121:D121"/>
    <mergeCell ref="B122:D122"/>
    <mergeCell ref="B127:C127"/>
  </mergeCells>
  <pageMargins left="0.7" right="0.7" top="0.75" bottom="0.75" header="0.3" footer="0.3"/>
  <pageSetup paperSize="9" scale="51"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19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AMK150"/>
  <sheetViews>
    <sheetView view="pageBreakPreview" topLeftCell="A90" zoomScaleNormal="100" zoomScaleSheetLayoutView="100" zoomScalePageLayoutView="90" workbookViewId="0">
      <selection activeCell="F100" sqref="F100:F145"/>
    </sheetView>
  </sheetViews>
  <sheetFormatPr defaultColWidth="8.81640625" defaultRowHeight="13.5"/>
  <cols>
    <col min="1" max="1" width="13" style="166" customWidth="1"/>
    <col min="2" max="2" width="84" style="167" customWidth="1"/>
    <col min="3" max="3" width="11.453125" style="168"/>
    <col min="4" max="4" width="7.36328125" style="169" customWidth="1"/>
    <col min="5" max="5" width="11.36328125" style="291" customWidth="1"/>
    <col min="6" max="6" width="14.1796875" style="172" customWidth="1"/>
    <col min="7" max="7" width="16.1796875" style="172" customWidth="1"/>
    <col min="8" max="8" width="3.81640625" style="173" customWidth="1"/>
    <col min="9" max="9" width="5.36328125" style="173" customWidth="1"/>
    <col min="10" max="10" width="3.3632812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1475</v>
      </c>
      <c r="C6" s="179"/>
      <c r="D6" s="180"/>
      <c r="E6" s="296"/>
      <c r="F6" s="183"/>
      <c r="G6" s="183"/>
    </row>
    <row r="7" spans="1:7" s="177" customFormat="1">
      <c r="A7" s="106"/>
      <c r="B7" s="108"/>
      <c r="C7" s="108"/>
      <c r="D7" s="109"/>
      <c r="E7" s="106"/>
      <c r="F7" s="111"/>
      <c r="G7" s="111"/>
    </row>
    <row r="8" spans="1:7" s="177" customFormat="1">
      <c r="A8" s="178" t="s">
        <v>39</v>
      </c>
      <c r="B8" s="179" t="s">
        <v>40</v>
      </c>
      <c r="C8" s="179"/>
      <c r="D8" s="180"/>
      <c r="E8" s="296"/>
      <c r="F8" s="183"/>
      <c r="G8" s="183"/>
    </row>
    <row r="9" spans="1:7">
      <c r="A9" s="184"/>
      <c r="B9" s="266"/>
      <c r="C9" s="186"/>
      <c r="D9" s="187"/>
      <c r="E9" s="187"/>
      <c r="F9" s="253"/>
      <c r="G9" s="190"/>
    </row>
    <row r="10" spans="1:7" ht="40.5">
      <c r="A10" s="191" t="s">
        <v>162</v>
      </c>
      <c r="B10" s="268" t="s">
        <v>163</v>
      </c>
      <c r="C10" s="193" t="s">
        <v>164</v>
      </c>
      <c r="D10" s="292" t="s">
        <v>165</v>
      </c>
      <c r="E10" s="293" t="s">
        <v>166</v>
      </c>
      <c r="F10" s="294" t="s">
        <v>167</v>
      </c>
      <c r="G10" s="294" t="s">
        <v>199</v>
      </c>
    </row>
    <row r="11" spans="1:7" ht="21.5" customHeight="1">
      <c r="A11" s="195"/>
      <c r="B11" s="297" t="s">
        <v>700</v>
      </c>
      <c r="C11" s="197"/>
      <c r="D11" s="198"/>
      <c r="E11" s="198"/>
      <c r="F11" s="372"/>
      <c r="G11" s="201"/>
    </row>
    <row r="12" spans="1:7">
      <c r="A12" s="202"/>
      <c r="B12" s="203"/>
      <c r="C12" s="333"/>
      <c r="D12" s="205"/>
      <c r="E12" s="205"/>
      <c r="F12" s="238"/>
    </row>
    <row r="13" spans="1:7">
      <c r="A13" s="202"/>
      <c r="B13" s="373" t="s">
        <v>532</v>
      </c>
      <c r="C13" s="374"/>
      <c r="D13" s="205"/>
      <c r="E13" s="205"/>
      <c r="F13" s="238"/>
    </row>
    <row r="14" spans="1:7" ht="77.5" customHeight="1">
      <c r="A14" s="202"/>
      <c r="B14" s="839" t="s">
        <v>701</v>
      </c>
      <c r="C14" s="839"/>
      <c r="D14" s="205"/>
      <c r="E14" s="205"/>
      <c r="F14" s="238"/>
    </row>
    <row r="15" spans="1:7">
      <c r="A15" s="202"/>
      <c r="B15" s="203"/>
      <c r="C15" s="333"/>
      <c r="D15" s="205"/>
      <c r="E15" s="205"/>
      <c r="F15" s="238"/>
    </row>
    <row r="16" spans="1:7" ht="13.25" customHeight="1">
      <c r="A16" s="208"/>
      <c r="B16" s="874" t="s">
        <v>169</v>
      </c>
      <c r="C16" s="874"/>
    </row>
    <row r="17" spans="1:7">
      <c r="A17" s="208"/>
      <c r="B17" s="209"/>
      <c r="C17" s="210"/>
    </row>
    <row r="18" spans="1:7" ht="159" customHeight="1">
      <c r="A18" s="208"/>
      <c r="B18" s="839" t="s">
        <v>702</v>
      </c>
      <c r="C18" s="839"/>
    </row>
    <row r="19" spans="1:7" s="212" customFormat="1" ht="21" customHeight="1">
      <c r="A19" s="208"/>
      <c r="B19" s="835" t="s">
        <v>117</v>
      </c>
      <c r="C19" s="835"/>
      <c r="D19" s="169"/>
      <c r="E19" s="291"/>
      <c r="F19" s="172"/>
      <c r="G19" s="172"/>
    </row>
    <row r="20" spans="1:7" s="212" customFormat="1" ht="252" customHeight="1">
      <c r="A20" s="208"/>
      <c r="B20" s="832" t="s">
        <v>703</v>
      </c>
      <c r="C20" s="832"/>
      <c r="D20" s="169"/>
      <c r="E20" s="291"/>
      <c r="F20" s="172"/>
      <c r="G20" s="172"/>
    </row>
    <row r="21" spans="1:7" s="212" customFormat="1" ht="15" customHeight="1">
      <c r="A21" s="208"/>
      <c r="B21" s="832" t="s">
        <v>704</v>
      </c>
      <c r="C21" s="832"/>
      <c r="D21" s="169"/>
      <c r="E21" s="291"/>
      <c r="F21" s="172"/>
      <c r="G21" s="172"/>
    </row>
    <row r="22" spans="1:7" s="212" customFormat="1" ht="42.5" customHeight="1">
      <c r="A22" s="208"/>
      <c r="B22" s="832" t="s">
        <v>705</v>
      </c>
      <c r="C22" s="832"/>
      <c r="D22" s="169"/>
      <c r="E22" s="291"/>
      <c r="F22" s="172"/>
      <c r="G22" s="172"/>
    </row>
    <row r="23" spans="1:7" s="212" customFormat="1" ht="36.75" customHeight="1">
      <c r="A23" s="208"/>
      <c r="B23" s="832" t="s">
        <v>706</v>
      </c>
      <c r="C23" s="832"/>
      <c r="D23" s="169"/>
      <c r="E23" s="291"/>
      <c r="F23" s="172"/>
      <c r="G23" s="172"/>
    </row>
    <row r="24" spans="1:7" s="212" customFormat="1" ht="29.25" customHeight="1">
      <c r="A24" s="208"/>
      <c r="B24" s="832" t="s">
        <v>707</v>
      </c>
      <c r="C24" s="832"/>
      <c r="D24" s="169"/>
      <c r="E24" s="291"/>
      <c r="F24" s="172"/>
      <c r="G24" s="172"/>
    </row>
    <row r="25" spans="1:7" s="212" customFormat="1" ht="57" customHeight="1">
      <c r="A25" s="208"/>
      <c r="B25" s="832" t="s">
        <v>361</v>
      </c>
      <c r="C25" s="832"/>
      <c r="D25" s="169"/>
      <c r="E25" s="291"/>
      <c r="F25" s="172"/>
      <c r="G25" s="172"/>
    </row>
    <row r="26" spans="1:7" s="212" customFormat="1" ht="17.5" customHeight="1">
      <c r="A26" s="208"/>
      <c r="B26" s="213"/>
      <c r="C26" s="274"/>
      <c r="D26" s="169"/>
      <c r="E26" s="291"/>
      <c r="F26" s="172"/>
      <c r="G26" s="172"/>
    </row>
    <row r="27" spans="1:7" s="212" customFormat="1" ht="29.5" customHeight="1">
      <c r="A27" s="208"/>
      <c r="B27" s="832" t="s">
        <v>352</v>
      </c>
      <c r="C27" s="832"/>
      <c r="D27" s="169"/>
      <c r="E27" s="291"/>
      <c r="F27" s="172"/>
      <c r="G27" s="172"/>
    </row>
    <row r="28" spans="1:7" s="212" customFormat="1" ht="40.25" customHeight="1">
      <c r="A28" s="208"/>
      <c r="B28" s="832" t="s">
        <v>708</v>
      </c>
      <c r="C28" s="832"/>
      <c r="D28" s="169"/>
      <c r="E28" s="291"/>
      <c r="F28" s="172"/>
      <c r="G28" s="172"/>
    </row>
    <row r="29" spans="1:7" s="212" customFormat="1" ht="38.5" customHeight="1">
      <c r="A29" s="208"/>
      <c r="B29" s="832" t="s">
        <v>709</v>
      </c>
      <c r="C29" s="832"/>
      <c r="D29" s="169"/>
      <c r="E29" s="291"/>
      <c r="F29" s="172"/>
      <c r="G29" s="172"/>
    </row>
    <row r="30" spans="1:7" s="212" customFormat="1" ht="191.5" customHeight="1">
      <c r="A30" s="166"/>
      <c r="B30" s="832" t="s">
        <v>710</v>
      </c>
      <c r="C30" s="832"/>
      <c r="D30" s="169"/>
      <c r="E30" s="291"/>
      <c r="F30" s="172"/>
      <c r="G30" s="172"/>
    </row>
    <row r="31" spans="1:7" s="212" customFormat="1" ht="27" customHeight="1">
      <c r="A31" s="214"/>
      <c r="B31" s="832" t="s">
        <v>711</v>
      </c>
      <c r="C31" s="832"/>
      <c r="D31" s="216"/>
      <c r="E31" s="295"/>
      <c r="F31" s="190"/>
      <c r="G31" s="190"/>
    </row>
    <row r="32" spans="1:7" s="212" customFormat="1" ht="27.5" customHeight="1">
      <c r="A32" s="214"/>
      <c r="B32" s="832" t="s">
        <v>712</v>
      </c>
      <c r="C32" s="832"/>
      <c r="D32" s="216"/>
      <c r="E32" s="295"/>
      <c r="F32" s="190"/>
      <c r="G32" s="190"/>
    </row>
    <row r="33" spans="1:7" s="212" customFormat="1" ht="20" customHeight="1">
      <c r="A33" s="214"/>
      <c r="B33" s="835" t="s">
        <v>713</v>
      </c>
      <c r="C33" s="835"/>
      <c r="D33" s="216"/>
      <c r="E33" s="295"/>
      <c r="F33" s="190"/>
      <c r="G33" s="190"/>
    </row>
    <row r="34" spans="1:7" s="212" customFormat="1" ht="38.25" customHeight="1">
      <c r="A34" s="214"/>
      <c r="B34" s="832" t="s">
        <v>714</v>
      </c>
      <c r="C34" s="832"/>
      <c r="D34" s="216"/>
      <c r="E34" s="295"/>
      <c r="F34" s="190"/>
      <c r="G34" s="190"/>
    </row>
    <row r="35" spans="1:7" s="212" customFormat="1">
      <c r="A35" s="214"/>
      <c r="B35" s="832"/>
      <c r="C35" s="832"/>
      <c r="D35" s="216"/>
      <c r="E35" s="295"/>
      <c r="F35" s="190"/>
      <c r="G35" s="190"/>
    </row>
    <row r="36" spans="1:7" s="212" customFormat="1" ht="13.25" customHeight="1">
      <c r="A36" s="214"/>
      <c r="B36" s="835" t="s">
        <v>354</v>
      </c>
      <c r="C36" s="835"/>
      <c r="D36" s="216"/>
      <c r="E36" s="295"/>
      <c r="F36" s="190"/>
      <c r="G36" s="190"/>
    </row>
    <row r="37" spans="1:7" s="212" customFormat="1" ht="84" customHeight="1">
      <c r="A37" s="214"/>
      <c r="B37" s="832" t="s">
        <v>715</v>
      </c>
      <c r="C37" s="832"/>
      <c r="D37" s="216"/>
      <c r="E37" s="295"/>
      <c r="F37" s="190"/>
      <c r="G37" s="190"/>
    </row>
    <row r="38" spans="1:7" s="212" customFormat="1">
      <c r="A38" s="214"/>
      <c r="B38" s="832"/>
      <c r="C38" s="832"/>
      <c r="D38" s="216"/>
      <c r="E38" s="295"/>
      <c r="F38" s="190"/>
      <c r="G38" s="190"/>
    </row>
    <row r="39" spans="1:7" s="212" customFormat="1" ht="17.5" customHeight="1">
      <c r="A39" s="214"/>
      <c r="B39" s="872" t="s">
        <v>216</v>
      </c>
      <c r="C39" s="872"/>
      <c r="D39" s="216"/>
      <c r="E39" s="295"/>
      <c r="F39" s="190"/>
      <c r="G39" s="190"/>
    </row>
    <row r="40" spans="1:7" s="212" customFormat="1" ht="18" customHeight="1">
      <c r="A40" s="214"/>
      <c r="B40" s="833" t="s">
        <v>716</v>
      </c>
      <c r="C40" s="833"/>
      <c r="D40" s="216"/>
      <c r="E40" s="295"/>
      <c r="F40" s="190"/>
      <c r="G40" s="190"/>
    </row>
    <row r="41" spans="1:7" s="212" customFormat="1" ht="64.25" customHeight="1">
      <c r="A41" s="214"/>
      <c r="B41" s="832" t="s">
        <v>717</v>
      </c>
      <c r="C41" s="832"/>
      <c r="D41" s="216"/>
      <c r="E41" s="295"/>
      <c r="F41" s="190"/>
      <c r="G41" s="190"/>
    </row>
    <row r="42" spans="1:7" s="212" customFormat="1" ht="188" customHeight="1">
      <c r="A42" s="214"/>
      <c r="B42" s="832"/>
      <c r="C42" s="832"/>
      <c r="D42" s="216"/>
      <c r="E42" s="295"/>
      <c r="F42" s="190"/>
      <c r="G42" s="190"/>
    </row>
    <row r="43" spans="1:7" s="212" customFormat="1">
      <c r="A43" s="214"/>
      <c r="B43" s="832"/>
      <c r="C43" s="832"/>
      <c r="D43" s="216"/>
      <c r="E43" s="295"/>
      <c r="F43" s="190"/>
      <c r="G43" s="190"/>
    </row>
    <row r="44" spans="1:7" s="212" customFormat="1" ht="17" customHeight="1">
      <c r="A44" s="214"/>
      <c r="B44" s="835" t="s">
        <v>247</v>
      </c>
      <c r="C44" s="835"/>
      <c r="D44" s="216"/>
      <c r="E44" s="295"/>
      <c r="F44" s="190"/>
      <c r="G44" s="190"/>
    </row>
    <row r="45" spans="1:7" s="212" customFormat="1" ht="21" customHeight="1">
      <c r="A45" s="214"/>
      <c r="B45" s="835" t="s">
        <v>562</v>
      </c>
      <c r="C45" s="835"/>
      <c r="D45" s="216"/>
      <c r="E45" s="295"/>
      <c r="F45" s="190"/>
      <c r="G45" s="190"/>
    </row>
    <row r="46" spans="1:7" s="212" customFormat="1" ht="108" customHeight="1">
      <c r="A46" s="214"/>
      <c r="B46" s="832" t="s">
        <v>718</v>
      </c>
      <c r="C46" s="832"/>
      <c r="D46" s="216"/>
      <c r="E46" s="295"/>
      <c r="F46" s="190"/>
      <c r="G46" s="190"/>
    </row>
    <row r="47" spans="1:7" s="212" customFormat="1" ht="16.25" customHeight="1">
      <c r="A47" s="214"/>
      <c r="B47" s="835" t="s">
        <v>719</v>
      </c>
      <c r="C47" s="835"/>
      <c r="D47" s="216"/>
      <c r="E47" s="295"/>
      <c r="F47" s="190"/>
      <c r="G47" s="190"/>
    </row>
    <row r="48" spans="1:7" s="212" customFormat="1" ht="14" customHeight="1">
      <c r="A48" s="214"/>
      <c r="B48" s="833" t="s">
        <v>720</v>
      </c>
      <c r="C48" s="833"/>
      <c r="D48" s="216"/>
      <c r="E48" s="295"/>
      <c r="F48" s="190"/>
      <c r="G48" s="190"/>
    </row>
    <row r="49" spans="1:7" s="212" customFormat="1" ht="219.5" customHeight="1">
      <c r="A49" s="214"/>
      <c r="B49" s="833" t="s">
        <v>721</v>
      </c>
      <c r="C49" s="833"/>
      <c r="D49" s="216"/>
      <c r="E49" s="295"/>
      <c r="F49" s="190"/>
      <c r="G49" s="190"/>
    </row>
    <row r="50" spans="1:7" s="212" customFormat="1" ht="78" customHeight="1">
      <c r="A50" s="214"/>
      <c r="B50" s="833" t="s">
        <v>722</v>
      </c>
      <c r="C50" s="833"/>
      <c r="D50" s="216"/>
      <c r="E50" s="295"/>
      <c r="F50" s="190"/>
      <c r="G50" s="190"/>
    </row>
    <row r="51" spans="1:7" s="212" customFormat="1" ht="18" customHeight="1">
      <c r="A51" s="214"/>
      <c r="B51" s="860" t="s">
        <v>723</v>
      </c>
      <c r="C51" s="860"/>
      <c r="D51" s="216"/>
      <c r="E51" s="295"/>
      <c r="F51" s="190"/>
      <c r="G51" s="190"/>
    </row>
    <row r="52" spans="1:7" s="212" customFormat="1" ht="246" customHeight="1">
      <c r="A52" s="214"/>
      <c r="B52" s="832" t="s">
        <v>724</v>
      </c>
      <c r="C52" s="832"/>
      <c r="D52" s="216"/>
      <c r="E52" s="295"/>
      <c r="F52" s="190"/>
      <c r="G52" s="190"/>
    </row>
    <row r="53" spans="1:7" s="212" customFormat="1" ht="20.5" customHeight="1">
      <c r="A53" s="214"/>
      <c r="B53" s="860" t="s">
        <v>570</v>
      </c>
      <c r="C53" s="860"/>
      <c r="D53" s="216"/>
      <c r="E53" s="295"/>
      <c r="F53" s="190"/>
      <c r="G53" s="190"/>
    </row>
    <row r="54" spans="1:7" s="212" customFormat="1" ht="66" customHeight="1">
      <c r="A54" s="214"/>
      <c r="B54" s="832" t="s">
        <v>725</v>
      </c>
      <c r="C54" s="832"/>
      <c r="D54" s="216"/>
      <c r="E54" s="295"/>
      <c r="F54" s="190"/>
      <c r="G54" s="190"/>
    </row>
    <row r="55" spans="1:7" s="212" customFormat="1" ht="19.25" customHeight="1">
      <c r="A55" s="214"/>
      <c r="B55" s="860" t="s">
        <v>726</v>
      </c>
      <c r="C55" s="860"/>
      <c r="D55" s="216"/>
      <c r="E55" s="295"/>
      <c r="F55" s="190"/>
      <c r="G55" s="190"/>
    </row>
    <row r="56" spans="1:7" s="212" customFormat="1" ht="18.5" customHeight="1">
      <c r="A56" s="214"/>
      <c r="B56" s="860" t="s">
        <v>727</v>
      </c>
      <c r="C56" s="860"/>
      <c r="D56" s="216"/>
      <c r="E56" s="295"/>
      <c r="F56" s="190"/>
      <c r="G56" s="190"/>
    </row>
    <row r="57" spans="1:7" s="212" customFormat="1" ht="183" customHeight="1">
      <c r="A57" s="214"/>
      <c r="B57" s="832" t="s">
        <v>574</v>
      </c>
      <c r="C57" s="832"/>
      <c r="D57" s="216"/>
      <c r="E57" s="295"/>
      <c r="F57" s="190"/>
      <c r="G57" s="190"/>
    </row>
    <row r="58" spans="1:7" s="212" customFormat="1" ht="106.25" customHeight="1">
      <c r="A58" s="214"/>
      <c r="B58" s="832" t="s">
        <v>575</v>
      </c>
      <c r="C58" s="832"/>
      <c r="D58" s="876"/>
      <c r="E58" s="876"/>
      <c r="F58" s="876"/>
      <c r="G58" s="876"/>
    </row>
    <row r="59" spans="1:7" s="212" customFormat="1" ht="127.25" customHeight="1">
      <c r="A59" s="214"/>
      <c r="B59" s="832"/>
      <c r="C59" s="832"/>
      <c r="D59" s="216"/>
      <c r="E59" s="295"/>
      <c r="F59" s="190"/>
      <c r="G59" s="190"/>
    </row>
    <row r="60" spans="1:7" s="212" customFormat="1" ht="92.5" customHeight="1">
      <c r="A60" s="214"/>
      <c r="B60" s="832" t="s">
        <v>576</v>
      </c>
      <c r="C60" s="832"/>
      <c r="D60" s="216"/>
      <c r="E60" s="295"/>
      <c r="F60" s="190"/>
      <c r="G60" s="190"/>
    </row>
    <row r="61" spans="1:7" s="212" customFormat="1" ht="27" customHeight="1">
      <c r="A61" s="214"/>
      <c r="B61" s="832" t="s">
        <v>728</v>
      </c>
      <c r="C61" s="832"/>
      <c r="D61" s="216"/>
      <c r="E61" s="295"/>
      <c r="F61" s="190"/>
      <c r="G61" s="190"/>
    </row>
    <row r="62" spans="1:7" s="212" customFormat="1" ht="21.5" hidden="1" customHeight="1">
      <c r="A62" s="214"/>
      <c r="B62" s="836" t="s">
        <v>729</v>
      </c>
      <c r="C62" s="836"/>
      <c r="D62" s="216"/>
      <c r="E62" s="295"/>
      <c r="F62" s="190"/>
      <c r="G62" s="190"/>
    </row>
    <row r="63" spans="1:7" s="212" customFormat="1" ht="187.25" hidden="1" customHeight="1">
      <c r="A63" s="214"/>
      <c r="B63" s="832" t="s">
        <v>730</v>
      </c>
      <c r="C63" s="832"/>
      <c r="D63" s="216"/>
      <c r="E63" s="295"/>
      <c r="F63" s="190"/>
      <c r="G63" s="190"/>
    </row>
    <row r="64" spans="1:7" s="212" customFormat="1" ht="54" hidden="1" customHeight="1">
      <c r="A64" s="214"/>
      <c r="B64" s="832" t="s">
        <v>731</v>
      </c>
      <c r="C64" s="832"/>
      <c r="D64" s="216"/>
      <c r="E64" s="295"/>
      <c r="F64" s="190"/>
      <c r="G64" s="190"/>
    </row>
    <row r="65" spans="1:7" s="212" customFormat="1" ht="57" hidden="1" customHeight="1">
      <c r="A65" s="214"/>
      <c r="B65" s="832" t="s">
        <v>732</v>
      </c>
      <c r="C65" s="832"/>
      <c r="D65" s="216"/>
      <c r="E65" s="295"/>
      <c r="F65" s="190"/>
      <c r="G65" s="190"/>
    </row>
    <row r="66" spans="1:7" s="212" customFormat="1" ht="93" hidden="1" customHeight="1">
      <c r="A66" s="214"/>
      <c r="B66" s="832" t="s">
        <v>733</v>
      </c>
      <c r="C66" s="832"/>
      <c r="D66" s="216"/>
      <c r="E66" s="295"/>
      <c r="F66" s="190"/>
      <c r="G66" s="190"/>
    </row>
    <row r="67" spans="1:7" s="212" customFormat="1" ht="117.5" hidden="1" customHeight="1">
      <c r="A67" s="214"/>
      <c r="B67" s="832" t="s">
        <v>734</v>
      </c>
      <c r="C67" s="832"/>
      <c r="D67" s="216"/>
      <c r="E67" s="295"/>
      <c r="F67" s="190"/>
      <c r="G67" s="190"/>
    </row>
    <row r="68" spans="1:7" s="212" customFormat="1" ht="17" hidden="1" customHeight="1">
      <c r="A68" s="214"/>
      <c r="B68" s="835" t="s">
        <v>735</v>
      </c>
      <c r="C68" s="835"/>
      <c r="D68" s="216"/>
      <c r="E68" s="295"/>
      <c r="F68" s="190"/>
      <c r="G68" s="190"/>
    </row>
    <row r="69" spans="1:7" s="212" customFormat="1" ht="106.25" hidden="1" customHeight="1">
      <c r="A69" s="214"/>
      <c r="B69" s="832" t="s">
        <v>736</v>
      </c>
      <c r="C69" s="832"/>
      <c r="D69" s="216"/>
      <c r="E69" s="295"/>
      <c r="F69" s="190"/>
      <c r="G69" s="190"/>
    </row>
    <row r="70" spans="1:7" s="212" customFormat="1" ht="23" customHeight="1">
      <c r="A70" s="214"/>
      <c r="B70" s="835" t="s">
        <v>608</v>
      </c>
      <c r="C70" s="835"/>
      <c r="D70" s="216"/>
      <c r="E70" s="295"/>
      <c r="F70" s="190"/>
      <c r="G70" s="190"/>
    </row>
    <row r="71" spans="1:7" s="212" customFormat="1" ht="39" customHeight="1">
      <c r="A71" s="214"/>
      <c r="B71" s="832" t="s">
        <v>737</v>
      </c>
      <c r="C71" s="832"/>
      <c r="D71" s="216"/>
      <c r="E71" s="295"/>
      <c r="F71" s="190"/>
      <c r="G71" s="190"/>
    </row>
    <row r="72" spans="1:7" s="212" customFormat="1" ht="17.5" customHeight="1">
      <c r="A72" s="214"/>
      <c r="B72" s="835" t="s">
        <v>738</v>
      </c>
      <c r="C72" s="835"/>
      <c r="D72" s="216"/>
      <c r="E72" s="295"/>
      <c r="F72" s="190"/>
      <c r="G72" s="190"/>
    </row>
    <row r="73" spans="1:7" s="212" customFormat="1" ht="41.5" customHeight="1">
      <c r="A73" s="214"/>
      <c r="B73" s="832" t="s">
        <v>739</v>
      </c>
      <c r="C73" s="832"/>
      <c r="D73" s="216"/>
      <c r="E73" s="295"/>
      <c r="F73" s="190"/>
      <c r="G73" s="190"/>
    </row>
    <row r="74" spans="1:7" s="212" customFormat="1" ht="158.5" customHeight="1">
      <c r="A74" s="214"/>
      <c r="B74" s="832"/>
      <c r="C74" s="832"/>
      <c r="D74" s="216"/>
      <c r="E74" s="295"/>
      <c r="F74" s="190"/>
      <c r="G74" s="190"/>
    </row>
    <row r="75" spans="1:7" s="212" customFormat="1" ht="23" customHeight="1">
      <c r="A75" s="214"/>
      <c r="B75" s="835" t="s">
        <v>740</v>
      </c>
      <c r="C75" s="835"/>
      <c r="D75" s="216"/>
      <c r="E75" s="295"/>
      <c r="F75" s="190"/>
      <c r="G75" s="190"/>
    </row>
    <row r="76" spans="1:7" s="212" customFormat="1" ht="15.5" customHeight="1">
      <c r="A76" s="214"/>
      <c r="B76" s="832" t="s">
        <v>741</v>
      </c>
      <c r="C76" s="832"/>
      <c r="D76" s="216"/>
      <c r="E76" s="295"/>
      <c r="F76" s="190"/>
      <c r="G76" s="190"/>
    </row>
    <row r="77" spans="1:7" s="212" customFormat="1" ht="21" customHeight="1">
      <c r="A77" s="214"/>
      <c r="B77" s="835" t="s">
        <v>742</v>
      </c>
      <c r="C77" s="835"/>
      <c r="D77" s="216"/>
      <c r="E77" s="295"/>
      <c r="F77" s="190"/>
      <c r="G77" s="190"/>
    </row>
    <row r="78" spans="1:7" s="212" customFormat="1" ht="20" customHeight="1">
      <c r="A78" s="214"/>
      <c r="B78" s="832" t="s">
        <v>743</v>
      </c>
      <c r="C78" s="832"/>
      <c r="D78" s="216"/>
      <c r="E78" s="295"/>
      <c r="F78" s="190"/>
      <c r="G78" s="190"/>
    </row>
    <row r="79" spans="1:7" s="212" customFormat="1" ht="156" customHeight="1">
      <c r="A79" s="214"/>
      <c r="B79" s="836"/>
      <c r="C79" s="836"/>
      <c r="D79" s="216"/>
      <c r="E79" s="295"/>
      <c r="F79" s="190"/>
      <c r="G79" s="190"/>
    </row>
    <row r="80" spans="1:7" s="212" customFormat="1" ht="14.5" hidden="1" customHeight="1">
      <c r="A80" s="214"/>
      <c r="B80" s="835" t="s">
        <v>744</v>
      </c>
      <c r="C80" s="835"/>
      <c r="D80" s="216"/>
      <c r="E80" s="295"/>
      <c r="F80" s="190"/>
      <c r="G80" s="190"/>
    </row>
    <row r="81" spans="1:7" s="212" customFormat="1" ht="14" hidden="1" customHeight="1">
      <c r="A81" s="214"/>
      <c r="B81" s="832" t="s">
        <v>745</v>
      </c>
      <c r="C81" s="832"/>
      <c r="D81" s="216"/>
      <c r="E81" s="295"/>
      <c r="F81" s="190"/>
      <c r="G81" s="190"/>
    </row>
    <row r="82" spans="1:7" s="212" customFormat="1" ht="245" hidden="1" customHeight="1">
      <c r="A82" s="214"/>
      <c r="B82" s="832" t="s">
        <v>746</v>
      </c>
      <c r="C82" s="832"/>
      <c r="D82" s="216"/>
      <c r="E82" s="295"/>
      <c r="F82" s="190"/>
      <c r="G82" s="190"/>
    </row>
    <row r="83" spans="1:7" s="212" customFormat="1" ht="18" hidden="1" customHeight="1">
      <c r="A83" s="214"/>
      <c r="B83" s="835" t="s">
        <v>747</v>
      </c>
      <c r="C83" s="835"/>
      <c r="D83" s="216"/>
      <c r="E83" s="295"/>
      <c r="F83" s="190"/>
      <c r="G83" s="190"/>
    </row>
    <row r="84" spans="1:7" s="212" customFormat="1" ht="65" hidden="1" customHeight="1">
      <c r="A84" s="214"/>
      <c r="B84" s="832" t="s">
        <v>748</v>
      </c>
      <c r="C84" s="832"/>
      <c r="D84" s="216"/>
      <c r="E84" s="295"/>
      <c r="F84" s="190"/>
      <c r="G84" s="190"/>
    </row>
    <row r="85" spans="1:7" s="212" customFormat="1" ht="15" customHeight="1">
      <c r="A85" s="214"/>
      <c r="B85" s="832"/>
      <c r="C85" s="832"/>
      <c r="D85" s="216"/>
      <c r="E85" s="295"/>
      <c r="F85" s="190"/>
      <c r="G85" s="190"/>
    </row>
    <row r="86" spans="1:7" s="212" customFormat="1" ht="22.25" customHeight="1">
      <c r="A86" s="214"/>
      <c r="B86" s="835" t="s">
        <v>618</v>
      </c>
      <c r="C86" s="835"/>
      <c r="D86" s="216"/>
      <c r="E86" s="295"/>
      <c r="F86" s="190"/>
      <c r="G86" s="190"/>
    </row>
    <row r="87" spans="1:7" s="212" customFormat="1" ht="147" customHeight="1">
      <c r="A87" s="214"/>
      <c r="B87" s="832" t="s">
        <v>619</v>
      </c>
      <c r="C87" s="832"/>
      <c r="D87" s="216"/>
      <c r="E87" s="295"/>
      <c r="F87" s="190"/>
      <c r="G87" s="190"/>
    </row>
    <row r="88" spans="1:7" s="212" customFormat="1" ht="239.25" customHeight="1">
      <c r="A88" s="214"/>
      <c r="B88" s="832" t="s">
        <v>749</v>
      </c>
      <c r="C88" s="832"/>
      <c r="D88" s="216"/>
      <c r="E88" s="295"/>
      <c r="F88" s="190"/>
      <c r="G88" s="190"/>
    </row>
    <row r="89" spans="1:7" s="212" customFormat="1" ht="107" customHeight="1">
      <c r="A89" s="214"/>
      <c r="B89" s="832" t="s">
        <v>411</v>
      </c>
      <c r="C89" s="832"/>
      <c r="D89" s="216"/>
      <c r="E89" s="295"/>
      <c r="F89" s="190"/>
      <c r="G89" s="190"/>
    </row>
    <row r="90" spans="1:7" s="212" customFormat="1" ht="14.5" customHeight="1">
      <c r="A90" s="214"/>
      <c r="B90" s="219"/>
      <c r="C90" s="305"/>
      <c r="D90" s="216"/>
      <c r="E90" s="295"/>
      <c r="F90" s="190"/>
      <c r="G90" s="190"/>
    </row>
    <row r="91" spans="1:7" s="212" customFormat="1">
      <c r="A91" s="214"/>
      <c r="B91" s="219"/>
      <c r="C91" s="301"/>
      <c r="D91" s="216"/>
      <c r="E91" s="295"/>
      <c r="F91" s="190"/>
      <c r="G91" s="190"/>
    </row>
    <row r="92" spans="1:7" s="212" customFormat="1">
      <c r="A92" s="306" t="s">
        <v>750</v>
      </c>
      <c r="B92" s="223" t="s">
        <v>751</v>
      </c>
      <c r="C92" s="307"/>
      <c r="D92" s="225"/>
      <c r="E92" s="308"/>
      <c r="F92" s="228"/>
      <c r="G92" s="228"/>
    </row>
    <row r="93" spans="1:7" s="212" customFormat="1">
      <c r="A93" s="214"/>
      <c r="B93" s="219"/>
      <c r="C93" s="301"/>
      <c r="D93" s="216"/>
      <c r="E93" s="295"/>
      <c r="F93" s="190"/>
      <c r="G93" s="190"/>
    </row>
    <row r="94" spans="1:7" s="212" customFormat="1" ht="19.25" customHeight="1">
      <c r="A94" s="214"/>
      <c r="B94" s="830" t="s">
        <v>414</v>
      </c>
      <c r="C94" s="830"/>
      <c r="D94" s="216"/>
      <c r="E94" s="295"/>
      <c r="F94" s="190"/>
      <c r="G94" s="190"/>
    </row>
    <row r="95" spans="1:7" s="212" customFormat="1" ht="48.5" customHeight="1">
      <c r="A95" s="214"/>
      <c r="B95" s="839" t="s">
        <v>752</v>
      </c>
      <c r="C95" s="839"/>
      <c r="D95" s="216"/>
      <c r="E95" s="295"/>
      <c r="F95" s="218"/>
      <c r="G95" s="190"/>
    </row>
    <row r="96" spans="1:7" s="212" customFormat="1" ht="34.25" customHeight="1">
      <c r="A96" s="214"/>
      <c r="B96" s="839" t="s">
        <v>753</v>
      </c>
      <c r="C96" s="839"/>
      <c r="D96" s="216"/>
      <c r="E96" s="295"/>
      <c r="F96" s="218"/>
      <c r="G96" s="190"/>
    </row>
    <row r="97" spans="1:7" s="212" customFormat="1" ht="53" customHeight="1">
      <c r="A97" s="214"/>
      <c r="B97" s="839" t="s">
        <v>754</v>
      </c>
      <c r="C97" s="839"/>
      <c r="D97" s="216"/>
      <c r="E97" s="295"/>
      <c r="F97" s="218"/>
      <c r="G97" s="190"/>
    </row>
    <row r="98" spans="1:7" s="212" customFormat="1" ht="15" customHeight="1">
      <c r="A98" s="214"/>
      <c r="B98" s="875"/>
      <c r="C98" s="875"/>
      <c r="D98" s="216"/>
      <c r="E98" s="295"/>
      <c r="F98" s="218"/>
      <c r="G98" s="190"/>
    </row>
    <row r="99" spans="1:7" s="212" customFormat="1" ht="27">
      <c r="A99" s="214" t="s">
        <v>755</v>
      </c>
      <c r="B99" s="229" t="s">
        <v>756</v>
      </c>
      <c r="C99" s="310"/>
      <c r="D99" s="216"/>
      <c r="E99" s="295"/>
      <c r="F99" s="218"/>
      <c r="G99" s="190"/>
    </row>
    <row r="100" spans="1:7" s="212" customFormat="1" ht="30" customHeight="1">
      <c r="A100" s="214"/>
      <c r="B100" s="209" t="s">
        <v>757</v>
      </c>
      <c r="C100" s="310"/>
      <c r="D100" s="216"/>
      <c r="E100" s="295"/>
      <c r="F100" s="218"/>
      <c r="G100" s="190"/>
    </row>
    <row r="101" spans="1:7" s="212" customFormat="1" ht="16.25" customHeight="1">
      <c r="A101" s="214"/>
      <c r="B101" s="229"/>
      <c r="C101" s="310"/>
      <c r="D101" s="216"/>
      <c r="E101" s="295"/>
      <c r="F101" s="218"/>
      <c r="G101" s="190"/>
    </row>
    <row r="102" spans="1:7" s="212" customFormat="1" ht="27">
      <c r="A102" s="214" t="s">
        <v>758</v>
      </c>
      <c r="B102" s="313" t="s">
        <v>1544</v>
      </c>
      <c r="C102" s="311"/>
      <c r="D102" s="216"/>
      <c r="E102" s="295"/>
      <c r="F102" s="218"/>
      <c r="G102" s="190"/>
    </row>
    <row r="103" spans="1:7" s="212" customFormat="1" ht="16.25" customHeight="1">
      <c r="A103" s="314"/>
      <c r="B103" s="239" t="s">
        <v>1795</v>
      </c>
      <c r="D103" s="212" t="s">
        <v>279</v>
      </c>
      <c r="E103" s="632">
        <v>2487</v>
      </c>
      <c r="F103" s="237"/>
      <c r="G103" s="238">
        <f>+F103*E103</f>
        <v>0</v>
      </c>
    </row>
    <row r="104" spans="1:7" s="212" customFormat="1" ht="16.25" customHeight="1">
      <c r="A104" s="214"/>
      <c r="B104" s="229"/>
      <c r="C104" s="465"/>
      <c r="D104" s="216"/>
      <c r="E104" s="295"/>
      <c r="F104" s="218"/>
      <c r="G104" s="190"/>
    </row>
    <row r="105" spans="1:7" s="212" customFormat="1" ht="29" customHeight="1">
      <c r="A105" s="214" t="s">
        <v>759</v>
      </c>
      <c r="B105" s="229" t="s">
        <v>2209</v>
      </c>
      <c r="E105" s="312"/>
      <c r="F105" s="233"/>
      <c r="G105" s="234"/>
    </row>
    <row r="106" spans="1:7" s="212" customFormat="1" ht="27" customHeight="1">
      <c r="A106" s="214"/>
      <c r="B106" s="209" t="s">
        <v>2210</v>
      </c>
      <c r="E106" s="312"/>
      <c r="F106" s="233"/>
      <c r="G106" s="234"/>
    </row>
    <row r="107" spans="1:7" s="212" customFormat="1">
      <c r="A107" s="214"/>
      <c r="B107" s="229" t="s">
        <v>760</v>
      </c>
      <c r="E107" s="312"/>
      <c r="F107" s="233"/>
      <c r="G107" s="234"/>
    </row>
    <row r="108" spans="1:7" s="212" customFormat="1">
      <c r="A108" s="231"/>
      <c r="E108" s="312"/>
      <c r="F108" s="233"/>
      <c r="G108" s="234"/>
    </row>
    <row r="109" spans="1:7" s="212" customFormat="1">
      <c r="A109" s="214" t="s">
        <v>761</v>
      </c>
      <c r="B109" s="313" t="s">
        <v>1471</v>
      </c>
      <c r="D109" s="312"/>
      <c r="E109" s="312"/>
      <c r="F109" s="233"/>
      <c r="G109" s="234"/>
    </row>
    <row r="110" spans="1:7" s="212" customFormat="1" ht="15.5" customHeight="1">
      <c r="A110" s="314"/>
      <c r="B110" s="239" t="s">
        <v>2211</v>
      </c>
      <c r="D110" s="212" t="s">
        <v>279</v>
      </c>
      <c r="E110" s="632">
        <v>206</v>
      </c>
      <c r="F110" s="237"/>
      <c r="G110" s="238">
        <f>+F110*E110</f>
        <v>0</v>
      </c>
    </row>
    <row r="111" spans="1:7" s="212" customFormat="1">
      <c r="A111" s="231"/>
      <c r="B111" s="313"/>
      <c r="E111" s="312"/>
      <c r="F111" s="233"/>
      <c r="G111" s="234"/>
    </row>
    <row r="112" spans="1:7" s="212" customFormat="1" ht="27">
      <c r="A112" s="214" t="s">
        <v>762</v>
      </c>
      <c r="B112" s="229" t="s">
        <v>763</v>
      </c>
      <c r="E112" s="312"/>
      <c r="F112" s="233"/>
      <c r="G112" s="234"/>
    </row>
    <row r="113" spans="1:7" s="212" customFormat="1" ht="27">
      <c r="A113" s="231"/>
      <c r="B113" s="209" t="s">
        <v>764</v>
      </c>
      <c r="E113" s="312"/>
      <c r="F113" s="233"/>
      <c r="G113" s="234"/>
    </row>
    <row r="114" spans="1:7" s="212" customFormat="1">
      <c r="A114" s="231"/>
      <c r="B114" s="229" t="s">
        <v>765</v>
      </c>
      <c r="E114" s="312"/>
      <c r="F114" s="233"/>
      <c r="G114" s="234"/>
    </row>
    <row r="115" spans="1:7" s="212" customFormat="1">
      <c r="A115" s="231"/>
      <c r="B115" s="229"/>
      <c r="E115" s="312"/>
      <c r="F115" s="233"/>
      <c r="G115" s="234"/>
    </row>
    <row r="116" spans="1:7" s="212" customFormat="1">
      <c r="A116" s="214" t="s">
        <v>766</v>
      </c>
      <c r="B116" s="313" t="s">
        <v>1501</v>
      </c>
      <c r="D116" s="312"/>
      <c r="E116" s="312"/>
      <c r="F116" s="233"/>
      <c r="G116" s="234"/>
    </row>
    <row r="117" spans="1:7" s="212" customFormat="1">
      <c r="A117" s="314"/>
      <c r="B117" s="239" t="s">
        <v>2212</v>
      </c>
      <c r="D117" s="212" t="s">
        <v>279</v>
      </c>
      <c r="E117" s="633">
        <f>E103-E110</f>
        <v>2281</v>
      </c>
      <c r="F117" s="237"/>
      <c r="G117" s="238">
        <f>+F117*E117</f>
        <v>0</v>
      </c>
    </row>
    <row r="118" spans="1:7" s="212" customFormat="1">
      <c r="A118" s="231"/>
      <c r="B118" s="313"/>
      <c r="E118" s="312"/>
      <c r="F118" s="233"/>
      <c r="G118" s="234"/>
    </row>
    <row r="119" spans="1:7" s="212" customFormat="1" ht="16.25" customHeight="1">
      <c r="A119" s="214" t="s">
        <v>767</v>
      </c>
      <c r="B119" s="229" t="s">
        <v>768</v>
      </c>
      <c r="E119" s="312"/>
      <c r="F119" s="233"/>
      <c r="G119" s="234"/>
    </row>
    <row r="120" spans="1:7" s="212" customFormat="1">
      <c r="A120" s="214"/>
      <c r="B120" s="209" t="s">
        <v>769</v>
      </c>
      <c r="E120" s="312"/>
      <c r="F120" s="233"/>
      <c r="G120" s="234"/>
    </row>
    <row r="121" spans="1:7" s="212" customFormat="1">
      <c r="A121" s="231"/>
      <c r="B121" s="313"/>
      <c r="E121" s="312"/>
      <c r="F121" s="233"/>
      <c r="G121" s="234"/>
    </row>
    <row r="122" spans="1:7" s="212" customFormat="1" ht="17.5" customHeight="1">
      <c r="A122" s="214" t="s">
        <v>770</v>
      </c>
      <c r="B122" s="313" t="s">
        <v>771</v>
      </c>
      <c r="D122" s="312"/>
      <c r="E122" s="312"/>
      <c r="F122" s="233"/>
      <c r="G122" s="234"/>
    </row>
    <row r="123" spans="1:7" s="212" customFormat="1">
      <c r="A123" s="314"/>
      <c r="B123" s="239" t="s">
        <v>1472</v>
      </c>
      <c r="D123" s="212" t="s">
        <v>279</v>
      </c>
      <c r="E123" s="633">
        <f>E117</f>
        <v>2281</v>
      </c>
      <c r="F123" s="237"/>
      <c r="G123" s="238">
        <f>+F123*E123</f>
        <v>0</v>
      </c>
    </row>
    <row r="124" spans="1:7" s="212" customFormat="1">
      <c r="A124" s="231"/>
      <c r="B124" s="313"/>
      <c r="E124" s="312"/>
      <c r="F124" s="233"/>
      <c r="G124" s="234"/>
    </row>
    <row r="125" spans="1:7" s="212" customFormat="1">
      <c r="A125" s="231"/>
      <c r="B125" s="313"/>
      <c r="E125" s="312"/>
      <c r="F125" s="233"/>
      <c r="G125" s="234"/>
    </row>
    <row r="126" spans="1:7" s="212" customFormat="1">
      <c r="A126" s="306" t="s">
        <v>772</v>
      </c>
      <c r="B126" s="223" t="s">
        <v>40</v>
      </c>
      <c r="C126" s="307"/>
      <c r="D126" s="225"/>
      <c r="E126" s="308"/>
      <c r="F126" s="227"/>
      <c r="G126" s="228"/>
    </row>
    <row r="127" spans="1:7" s="212" customFormat="1">
      <c r="A127" s="231"/>
      <c r="B127" s="313"/>
      <c r="E127" s="312"/>
      <c r="F127" s="233"/>
      <c r="G127" s="234"/>
    </row>
    <row r="128" spans="1:7" s="212" customFormat="1">
      <c r="A128" s="214" t="s">
        <v>773</v>
      </c>
      <c r="B128" s="229" t="s">
        <v>774</v>
      </c>
      <c r="E128" s="312"/>
      <c r="F128" s="233"/>
      <c r="G128" s="234"/>
    </row>
    <row r="129" spans="1:7" s="212" customFormat="1">
      <c r="A129" s="214"/>
      <c r="B129" s="229" t="s">
        <v>775</v>
      </c>
      <c r="E129" s="312"/>
      <c r="F129" s="233"/>
      <c r="G129" s="234"/>
    </row>
    <row r="130" spans="1:7" s="212" customFormat="1">
      <c r="A130" s="214"/>
      <c r="B130" s="229" t="s">
        <v>776</v>
      </c>
      <c r="E130" s="312"/>
      <c r="F130" s="233"/>
      <c r="G130" s="234"/>
    </row>
    <row r="131" spans="1:7" s="212" customFormat="1">
      <c r="A131" s="214"/>
      <c r="B131" s="229" t="s">
        <v>777</v>
      </c>
      <c r="E131" s="312"/>
      <c r="F131" s="233"/>
      <c r="G131" s="234"/>
    </row>
    <row r="132" spans="1:7" s="212" customFormat="1">
      <c r="A132" s="214"/>
      <c r="B132" s="239" t="s">
        <v>778</v>
      </c>
      <c r="E132" s="312"/>
      <c r="F132" s="233"/>
      <c r="G132" s="234"/>
    </row>
    <row r="133" spans="1:7" s="212" customFormat="1">
      <c r="A133" s="231"/>
      <c r="B133" s="313"/>
      <c r="E133" s="312"/>
      <c r="F133" s="233"/>
      <c r="G133" s="234"/>
    </row>
    <row r="134" spans="1:7" s="212" customFormat="1">
      <c r="A134" s="214" t="s">
        <v>779</v>
      </c>
      <c r="B134" s="313" t="s">
        <v>1455</v>
      </c>
      <c r="D134" s="312"/>
      <c r="E134" s="312"/>
      <c r="F134" s="233"/>
      <c r="G134" s="234"/>
    </row>
    <row r="135" spans="1:7" s="212" customFormat="1">
      <c r="A135" s="314"/>
      <c r="B135" s="239" t="s">
        <v>1796</v>
      </c>
      <c r="D135" s="212" t="s">
        <v>279</v>
      </c>
      <c r="E135" s="633">
        <v>1450</v>
      </c>
      <c r="F135" s="237"/>
      <c r="G135" s="238">
        <f>+F135*E135</f>
        <v>0</v>
      </c>
    </row>
    <row r="136" spans="1:7" s="212" customFormat="1">
      <c r="A136" s="231"/>
      <c r="B136" s="313"/>
      <c r="E136" s="312"/>
      <c r="F136" s="233"/>
      <c r="G136" s="234"/>
    </row>
    <row r="137" spans="1:7" s="212" customFormat="1">
      <c r="A137" s="214" t="s">
        <v>780</v>
      </c>
      <c r="B137" s="313" t="s">
        <v>1545</v>
      </c>
      <c r="D137" s="312"/>
      <c r="E137" s="312"/>
      <c r="F137" s="233"/>
      <c r="G137" s="234"/>
    </row>
    <row r="138" spans="1:7" s="212" customFormat="1">
      <c r="A138" s="314"/>
      <c r="B138" s="239" t="s">
        <v>1546</v>
      </c>
      <c r="D138" s="212" t="s">
        <v>279</v>
      </c>
      <c r="E138" s="633">
        <v>1110</v>
      </c>
      <c r="F138" s="237"/>
      <c r="G138" s="238">
        <f>+F138*E138</f>
        <v>0</v>
      </c>
    </row>
    <row r="139" spans="1:7" s="212" customFormat="1">
      <c r="A139" s="231"/>
      <c r="B139" s="313"/>
      <c r="E139" s="312"/>
      <c r="F139" s="233"/>
      <c r="G139" s="234"/>
    </row>
    <row r="140" spans="1:7" s="212" customFormat="1" ht="27">
      <c r="A140" s="275" t="s">
        <v>780</v>
      </c>
      <c r="B140" s="313" t="s">
        <v>1547</v>
      </c>
      <c r="D140" s="312"/>
      <c r="E140" s="312"/>
      <c r="F140" s="233"/>
      <c r="G140" s="234"/>
    </row>
    <row r="141" spans="1:7" s="212" customFormat="1" ht="19.5" customHeight="1">
      <c r="A141" s="314"/>
      <c r="B141" s="239" t="s">
        <v>781</v>
      </c>
      <c r="D141" s="212" t="s">
        <v>197</v>
      </c>
      <c r="E141" s="632">
        <v>31</v>
      </c>
      <c r="F141" s="237"/>
      <c r="G141" s="238">
        <f>+F141*E141</f>
        <v>0</v>
      </c>
    </row>
    <row r="142" spans="1:7" s="212" customFormat="1">
      <c r="A142" s="231"/>
      <c r="B142" s="313"/>
      <c r="E142" s="312"/>
      <c r="F142" s="233"/>
      <c r="G142" s="234"/>
    </row>
    <row r="143" spans="1:7" s="212" customFormat="1">
      <c r="A143" s="275" t="s">
        <v>782</v>
      </c>
      <c r="B143" s="313" t="s">
        <v>783</v>
      </c>
      <c r="D143" s="312"/>
      <c r="E143" s="312"/>
      <c r="F143" s="233"/>
      <c r="G143" s="234"/>
    </row>
    <row r="144" spans="1:7" s="212" customFormat="1">
      <c r="A144" s="314"/>
      <c r="B144" s="239" t="s">
        <v>1797</v>
      </c>
      <c r="D144" s="212" t="s">
        <v>197</v>
      </c>
      <c r="E144" s="633">
        <v>1</v>
      </c>
      <c r="F144" s="237"/>
      <c r="G144" s="238">
        <f>+F144*E144</f>
        <v>0</v>
      </c>
    </row>
    <row r="145" spans="1:10" s="212" customFormat="1">
      <c r="E145" s="312"/>
      <c r="F145" s="233"/>
      <c r="G145" s="234"/>
    </row>
    <row r="146" spans="1:10" s="212" customFormat="1" ht="20.5" customHeight="1">
      <c r="A146" s="246" t="str">
        <f>+A8</f>
        <v>B.6.</v>
      </c>
      <c r="B146" s="323" t="str">
        <f>+B8</f>
        <v>Estrihi</v>
      </c>
      <c r="C146" s="324" t="s">
        <v>288</v>
      </c>
      <c r="D146" s="324"/>
      <c r="E146" s="325"/>
      <c r="F146" s="327"/>
      <c r="G146" s="327">
        <f>SUM(G103:G145)</f>
        <v>0</v>
      </c>
    </row>
    <row r="147" spans="1:10" s="212" customFormat="1">
      <c r="A147" s="184"/>
      <c r="B147" s="230"/>
      <c r="C147" s="252"/>
      <c r="D147" s="252"/>
      <c r="E147" s="187"/>
      <c r="F147" s="253"/>
      <c r="G147" s="253"/>
    </row>
    <row r="148" spans="1:10" s="212" customFormat="1">
      <c r="A148" s="184"/>
      <c r="B148" s="230"/>
      <c r="C148" s="252"/>
      <c r="D148" s="252"/>
      <c r="E148" s="187"/>
      <c r="F148" s="253"/>
      <c r="G148" s="253"/>
    </row>
    <row r="149" spans="1:10" s="212" customFormat="1">
      <c r="A149" s="184"/>
      <c r="B149" s="230"/>
      <c r="C149" s="252"/>
      <c r="D149" s="252"/>
      <c r="E149" s="187"/>
      <c r="F149" s="253"/>
      <c r="G149" s="253"/>
    </row>
    <row r="150" spans="1:10" s="173" customFormat="1">
      <c r="A150" s="202"/>
      <c r="B150" s="244"/>
      <c r="C150" s="204"/>
      <c r="D150" s="216"/>
      <c r="E150" s="295"/>
      <c r="F150" s="190"/>
      <c r="G150" s="234"/>
      <c r="J150" s="174"/>
    </row>
  </sheetData>
  <mergeCells count="79">
    <mergeCell ref="B14:C14"/>
    <mergeCell ref="B16:C16"/>
    <mergeCell ref="B18:C18"/>
    <mergeCell ref="B19:C19"/>
    <mergeCell ref="B20:C20"/>
    <mergeCell ref="B21:C21"/>
    <mergeCell ref="B22:C22"/>
    <mergeCell ref="B23:C23"/>
    <mergeCell ref="B24:C24"/>
    <mergeCell ref="B25:C25"/>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D58:G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95:C95"/>
    <mergeCell ref="B96:C96"/>
    <mergeCell ref="B97:C97"/>
    <mergeCell ref="B98:C98"/>
    <mergeCell ref="B86:C86"/>
    <mergeCell ref="B87:C87"/>
    <mergeCell ref="B88:C88"/>
    <mergeCell ref="B89:C89"/>
    <mergeCell ref="B94:C94"/>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35" max="16383" man="1"/>
    <brk id="55" max="16383" man="1"/>
    <brk id="85" max="16383" man="1"/>
    <brk id="125" max="16383" man="1"/>
  </rowBreaks>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2:AMK143"/>
  <sheetViews>
    <sheetView view="pageBreakPreview" topLeftCell="A79" zoomScale="90" zoomScaleNormal="100" zoomScaleSheetLayoutView="90" zoomScalePageLayoutView="90" workbookViewId="0">
      <selection activeCell="F92" sqref="F92:F130"/>
    </sheetView>
  </sheetViews>
  <sheetFormatPr defaultColWidth="8.81640625" defaultRowHeight="13.5"/>
  <cols>
    <col min="1" max="1" width="14.6328125" style="166" customWidth="1"/>
    <col min="2" max="2" width="84" style="167" customWidth="1"/>
    <col min="3" max="3" width="15.453125" style="168" customWidth="1"/>
    <col min="4" max="4" width="7.36328125" style="169" customWidth="1"/>
    <col min="5" max="5" width="11.36328125" style="291" customWidth="1"/>
    <col min="6" max="6" width="14.1796875" style="172" customWidth="1"/>
    <col min="7" max="7" width="15.453125" style="172" customWidth="1"/>
    <col min="8" max="8" width="13.6328125" style="173" customWidth="1"/>
    <col min="9" max="9" width="13.36328125" style="173" customWidth="1"/>
    <col min="10" max="10" width="10"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1475</v>
      </c>
      <c r="C6" s="179"/>
      <c r="D6" s="180"/>
      <c r="E6" s="296"/>
      <c r="F6" s="183"/>
      <c r="G6" s="183"/>
    </row>
    <row r="7" spans="1:7" s="177" customFormat="1">
      <c r="A7" s="106"/>
      <c r="B7" s="108"/>
      <c r="C7" s="108"/>
      <c r="D7" s="109"/>
      <c r="E7" s="106"/>
      <c r="F7" s="111"/>
      <c r="G7" s="111"/>
    </row>
    <row r="8" spans="1:7" s="177" customFormat="1">
      <c r="A8" s="178" t="s">
        <v>41</v>
      </c>
      <c r="B8" s="179" t="s">
        <v>42</v>
      </c>
      <c r="C8" s="179"/>
      <c r="D8" s="180"/>
      <c r="E8" s="296"/>
      <c r="F8" s="183"/>
      <c r="G8" s="183"/>
    </row>
    <row r="9" spans="1:7">
      <c r="A9" s="184"/>
      <c r="B9" s="266"/>
      <c r="C9" s="186"/>
      <c r="D9" s="187"/>
      <c r="E9" s="187"/>
      <c r="F9" s="253"/>
      <c r="G9" s="190"/>
    </row>
    <row r="10" spans="1:7" ht="27">
      <c r="A10" s="191" t="s">
        <v>162</v>
      </c>
      <c r="B10" s="268" t="s">
        <v>163</v>
      </c>
      <c r="C10" s="193" t="s">
        <v>164</v>
      </c>
      <c r="D10" s="292" t="s">
        <v>165</v>
      </c>
      <c r="E10" s="293" t="s">
        <v>166</v>
      </c>
      <c r="F10" s="294" t="s">
        <v>167</v>
      </c>
      <c r="G10" s="294" t="s">
        <v>199</v>
      </c>
    </row>
    <row r="11" spans="1:7" ht="21.5" customHeight="1">
      <c r="A11" s="195"/>
      <c r="B11" s="297" t="s">
        <v>786</v>
      </c>
      <c r="C11" s="197"/>
      <c r="D11" s="198"/>
      <c r="E11" s="198"/>
      <c r="F11" s="372"/>
      <c r="G11" s="201"/>
    </row>
    <row r="12" spans="1:7">
      <c r="A12" s="202"/>
      <c r="B12" s="203"/>
      <c r="C12" s="204"/>
      <c r="D12" s="205"/>
      <c r="E12" s="205"/>
      <c r="F12" s="238"/>
    </row>
    <row r="13" spans="1:7" ht="13.25" customHeight="1">
      <c r="A13" s="208"/>
      <c r="B13" s="838" t="s">
        <v>169</v>
      </c>
      <c r="C13" s="838"/>
    </row>
    <row r="14" spans="1:7">
      <c r="A14" s="208"/>
      <c r="B14" s="209"/>
      <c r="C14" s="210"/>
    </row>
    <row r="15" spans="1:7" ht="51.5" customHeight="1">
      <c r="A15" s="208"/>
      <c r="B15" s="839" t="s">
        <v>787</v>
      </c>
      <c r="C15" s="839"/>
    </row>
    <row r="16" spans="1:7" s="212" customFormat="1" ht="24" customHeight="1">
      <c r="A16" s="208"/>
      <c r="B16" s="832" t="s">
        <v>788</v>
      </c>
      <c r="C16" s="832"/>
      <c r="D16" s="169"/>
      <c r="E16" s="291"/>
      <c r="F16" s="172"/>
      <c r="G16" s="172"/>
    </row>
    <row r="17" spans="1:7" s="212" customFormat="1" ht="52.25" customHeight="1">
      <c r="A17" s="208"/>
      <c r="B17" s="832" t="s">
        <v>789</v>
      </c>
      <c r="C17" s="832"/>
      <c r="D17" s="169"/>
      <c r="E17" s="291"/>
      <c r="F17" s="172"/>
      <c r="G17" s="172"/>
    </row>
    <row r="18" spans="1:7" s="212" customFormat="1" ht="47.5" customHeight="1">
      <c r="A18" s="208"/>
      <c r="B18" s="832" t="s">
        <v>361</v>
      </c>
      <c r="C18" s="832"/>
      <c r="D18" s="169"/>
      <c r="E18" s="291"/>
      <c r="F18" s="172"/>
      <c r="G18" s="172"/>
    </row>
    <row r="19" spans="1:7" s="212" customFormat="1" ht="19.25" customHeight="1">
      <c r="A19" s="208"/>
      <c r="B19" s="836" t="s">
        <v>790</v>
      </c>
      <c r="C19" s="836"/>
      <c r="D19" s="169"/>
      <c r="E19" s="291"/>
      <c r="F19" s="172"/>
      <c r="G19" s="172"/>
    </row>
    <row r="20" spans="1:7" s="212" customFormat="1" ht="32.5" customHeight="1">
      <c r="A20" s="208"/>
      <c r="B20" s="832" t="s">
        <v>352</v>
      </c>
      <c r="C20" s="832"/>
      <c r="D20" s="169"/>
      <c r="E20" s="291"/>
      <c r="F20" s="172"/>
      <c r="G20" s="172"/>
    </row>
    <row r="21" spans="1:7" s="212" customFormat="1" ht="87" customHeight="1">
      <c r="A21" s="166"/>
      <c r="B21" s="832" t="s">
        <v>791</v>
      </c>
      <c r="C21" s="832"/>
      <c r="D21" s="169"/>
      <c r="E21" s="291"/>
      <c r="F21" s="172"/>
      <c r="G21" s="172"/>
    </row>
    <row r="22" spans="1:7" s="212" customFormat="1">
      <c r="A22" s="214"/>
      <c r="B22" s="298"/>
      <c r="C22" s="215"/>
      <c r="D22" s="216"/>
      <c r="E22" s="295"/>
      <c r="F22" s="190"/>
      <c r="G22" s="190"/>
    </row>
    <row r="23" spans="1:7" s="212" customFormat="1">
      <c r="A23" s="214"/>
      <c r="B23" s="298"/>
      <c r="C23" s="215"/>
      <c r="D23" s="216"/>
      <c r="E23" s="295"/>
      <c r="F23" s="190"/>
      <c r="G23" s="190"/>
    </row>
    <row r="24" spans="1:7" s="212" customFormat="1" ht="17.5" customHeight="1">
      <c r="A24" s="214"/>
      <c r="B24" s="879" t="s">
        <v>216</v>
      </c>
      <c r="C24" s="879"/>
      <c r="D24" s="216"/>
      <c r="E24" s="295"/>
      <c r="F24" s="190"/>
      <c r="G24" s="190"/>
    </row>
    <row r="25" spans="1:7" s="212" customFormat="1" ht="17.5" customHeight="1">
      <c r="A25" s="214"/>
      <c r="B25" s="860" t="s">
        <v>792</v>
      </c>
      <c r="C25" s="860"/>
      <c r="D25" s="216"/>
      <c r="E25" s="295"/>
      <c r="F25" s="190"/>
      <c r="G25" s="190"/>
    </row>
    <row r="26" spans="1:7" s="212" customFormat="1" ht="34.25" customHeight="1">
      <c r="A26" s="214"/>
      <c r="B26" s="833" t="s">
        <v>793</v>
      </c>
      <c r="C26" s="833"/>
      <c r="D26" s="216"/>
      <c r="E26" s="295"/>
      <c r="F26" s="190"/>
      <c r="G26" s="190"/>
    </row>
    <row r="27" spans="1:7" s="212" customFormat="1" ht="126" customHeight="1">
      <c r="A27" s="214"/>
      <c r="B27" s="833" t="s">
        <v>794</v>
      </c>
      <c r="C27" s="833"/>
      <c r="D27" s="216"/>
      <c r="E27" s="295"/>
      <c r="F27" s="190"/>
      <c r="G27" s="190"/>
    </row>
    <row r="28" spans="1:7" s="212" customFormat="1" ht="29.5" customHeight="1">
      <c r="A28" s="214"/>
      <c r="B28" s="833" t="s">
        <v>795</v>
      </c>
      <c r="C28" s="833"/>
      <c r="D28" s="216"/>
      <c r="E28" s="295"/>
      <c r="F28" s="190"/>
      <c r="G28" s="190"/>
    </row>
    <row r="29" spans="1:7" s="212" customFormat="1" ht="8" customHeight="1">
      <c r="A29" s="214"/>
      <c r="B29" s="833"/>
      <c r="C29" s="833"/>
      <c r="D29" s="216"/>
      <c r="E29" s="295"/>
      <c r="F29" s="190"/>
      <c r="G29" s="190"/>
    </row>
    <row r="30" spans="1:7" s="212" customFormat="1" ht="13.25" customHeight="1">
      <c r="A30" s="214"/>
      <c r="B30" s="860" t="s">
        <v>370</v>
      </c>
      <c r="C30" s="860"/>
      <c r="D30" s="216"/>
      <c r="E30" s="295"/>
      <c r="F30" s="190"/>
      <c r="G30" s="190"/>
    </row>
    <row r="31" spans="1:7" s="212" customFormat="1" ht="82.25" customHeight="1">
      <c r="A31" s="214"/>
      <c r="B31" s="833" t="s">
        <v>796</v>
      </c>
      <c r="C31" s="833"/>
      <c r="D31" s="216"/>
      <c r="E31" s="295"/>
      <c r="F31" s="190"/>
      <c r="G31" s="190"/>
    </row>
    <row r="32" spans="1:7" s="212" customFormat="1" ht="13.25" customHeight="1">
      <c r="A32" s="214"/>
      <c r="B32" s="860" t="s">
        <v>797</v>
      </c>
      <c r="C32" s="860"/>
      <c r="D32" s="216"/>
      <c r="E32" s="295"/>
      <c r="F32" s="190"/>
      <c r="G32" s="190"/>
    </row>
    <row r="33" spans="1:7" s="212" customFormat="1" ht="55.25" customHeight="1">
      <c r="A33" s="214"/>
      <c r="B33" s="833" t="s">
        <v>798</v>
      </c>
      <c r="C33" s="833"/>
      <c r="D33" s="216"/>
      <c r="E33" s="295"/>
      <c r="F33" s="190"/>
      <c r="G33" s="190"/>
    </row>
    <row r="34" spans="1:7" s="212" customFormat="1" ht="44" customHeight="1">
      <c r="A34" s="214"/>
      <c r="B34" s="833" t="s">
        <v>799</v>
      </c>
      <c r="C34" s="833"/>
      <c r="D34" s="216"/>
      <c r="E34" s="295"/>
      <c r="F34" s="190"/>
      <c r="G34" s="190"/>
    </row>
    <row r="35" spans="1:7" s="212" customFormat="1" ht="13.25" customHeight="1">
      <c r="A35" s="214"/>
      <c r="B35" s="860" t="s">
        <v>800</v>
      </c>
      <c r="C35" s="860"/>
      <c r="D35" s="216"/>
      <c r="E35" s="295"/>
      <c r="F35" s="190"/>
      <c r="G35" s="190"/>
    </row>
    <row r="36" spans="1:7" s="212" customFormat="1" ht="27.5" customHeight="1">
      <c r="A36" s="214"/>
      <c r="B36" s="833" t="s">
        <v>801</v>
      </c>
      <c r="C36" s="833"/>
      <c r="D36" s="216"/>
      <c r="E36" s="295"/>
      <c r="F36" s="190"/>
      <c r="G36" s="190"/>
    </row>
    <row r="37" spans="1:7" s="212" customFormat="1" ht="69" customHeight="1">
      <c r="A37" s="214"/>
      <c r="B37" s="833" t="s">
        <v>802</v>
      </c>
      <c r="C37" s="833"/>
      <c r="D37" s="216"/>
      <c r="E37" s="295"/>
      <c r="F37" s="190"/>
      <c r="G37" s="190"/>
    </row>
    <row r="38" spans="1:7" s="212" customFormat="1" ht="38" customHeight="1">
      <c r="A38" s="214"/>
      <c r="B38" s="833" t="s">
        <v>803</v>
      </c>
      <c r="C38" s="833"/>
      <c r="D38" s="216"/>
      <c r="E38" s="295"/>
      <c r="F38" s="190"/>
      <c r="G38" s="190"/>
    </row>
    <row r="39" spans="1:7" s="212" customFormat="1" ht="12.5" customHeight="1">
      <c r="A39" s="214"/>
      <c r="B39" s="219"/>
      <c r="C39" s="301"/>
      <c r="D39" s="216"/>
      <c r="E39" s="295"/>
      <c r="F39" s="190"/>
      <c r="G39" s="190"/>
    </row>
    <row r="40" spans="1:7" s="212" customFormat="1" ht="13.25" customHeight="1">
      <c r="A40" s="214"/>
      <c r="B40" s="877" t="s">
        <v>372</v>
      </c>
      <c r="C40" s="877"/>
      <c r="D40" s="216"/>
      <c r="E40" s="295"/>
      <c r="F40" s="190"/>
      <c r="G40" s="190"/>
    </row>
    <row r="41" spans="1:7" s="212" customFormat="1" ht="16.25" customHeight="1">
      <c r="A41" s="214"/>
      <c r="B41" s="878" t="s">
        <v>804</v>
      </c>
      <c r="C41" s="878"/>
      <c r="D41" s="216"/>
      <c r="E41" s="295"/>
      <c r="F41" s="190"/>
      <c r="G41" s="190"/>
    </row>
    <row r="42" spans="1:7" s="212" customFormat="1" ht="152" customHeight="1">
      <c r="A42" s="214"/>
      <c r="B42" s="833" t="s">
        <v>805</v>
      </c>
      <c r="C42" s="833"/>
      <c r="D42" s="216"/>
      <c r="E42" s="295"/>
      <c r="F42" s="190"/>
      <c r="G42" s="190"/>
    </row>
    <row r="43" spans="1:7" s="212" customFormat="1" ht="13.25" customHeight="1">
      <c r="A43" s="214"/>
      <c r="B43" s="860" t="s">
        <v>806</v>
      </c>
      <c r="C43" s="860"/>
      <c r="D43" s="216"/>
      <c r="E43" s="295"/>
      <c r="F43" s="190"/>
      <c r="G43" s="190"/>
    </row>
    <row r="44" spans="1:7" s="212" customFormat="1" ht="107.5" customHeight="1">
      <c r="A44" s="214"/>
      <c r="B44" s="833" t="s">
        <v>807</v>
      </c>
      <c r="C44" s="833"/>
      <c r="D44" s="216"/>
      <c r="E44" s="295"/>
      <c r="F44" s="190"/>
      <c r="G44" s="190"/>
    </row>
    <row r="45" spans="1:7" s="212" customFormat="1" ht="13.25" customHeight="1">
      <c r="A45" s="214"/>
      <c r="B45" s="860" t="s">
        <v>808</v>
      </c>
      <c r="C45" s="860"/>
      <c r="D45" s="216"/>
      <c r="E45" s="295"/>
      <c r="F45" s="190"/>
      <c r="G45" s="190"/>
    </row>
    <row r="46" spans="1:7" s="212" customFormat="1" ht="98" customHeight="1">
      <c r="A46" s="214"/>
      <c r="B46" s="832" t="s">
        <v>809</v>
      </c>
      <c r="C46" s="832"/>
      <c r="D46" s="216"/>
      <c r="E46" s="295"/>
      <c r="F46" s="190"/>
      <c r="G46" s="190"/>
    </row>
    <row r="47" spans="1:7" s="212" customFormat="1" ht="97.25" customHeight="1">
      <c r="A47" s="214"/>
      <c r="B47" s="832" t="s">
        <v>810</v>
      </c>
      <c r="C47" s="832"/>
      <c r="D47" s="216"/>
      <c r="E47" s="295"/>
      <c r="F47" s="190"/>
      <c r="G47" s="190"/>
    </row>
    <row r="48" spans="1:7" s="212" customFormat="1" ht="94.25" customHeight="1">
      <c r="A48" s="214"/>
      <c r="B48" s="832" t="s">
        <v>811</v>
      </c>
      <c r="C48" s="832"/>
      <c r="D48" s="216"/>
      <c r="E48" s="295"/>
      <c r="F48" s="190"/>
      <c r="G48" s="190"/>
    </row>
    <row r="49" spans="1:7" s="212" customFormat="1" ht="100.25" customHeight="1">
      <c r="A49" s="214"/>
      <c r="B49" s="832" t="s">
        <v>812</v>
      </c>
      <c r="C49" s="832"/>
      <c r="D49" s="216"/>
      <c r="E49" s="295"/>
      <c r="F49" s="190"/>
      <c r="G49" s="190"/>
    </row>
    <row r="50" spans="1:7" s="212" customFormat="1" ht="13.25" customHeight="1">
      <c r="A50" s="214"/>
      <c r="B50" s="860" t="s">
        <v>813</v>
      </c>
      <c r="C50" s="860"/>
      <c r="D50" s="216"/>
      <c r="E50" s="295"/>
      <c r="F50" s="190"/>
      <c r="G50" s="190"/>
    </row>
    <row r="51" spans="1:7" s="212" customFormat="1" ht="83" customHeight="1">
      <c r="A51" s="214"/>
      <c r="B51" s="833" t="s">
        <v>814</v>
      </c>
      <c r="C51" s="833"/>
      <c r="D51" s="216"/>
      <c r="E51" s="295"/>
      <c r="F51" s="190"/>
      <c r="G51" s="190"/>
    </row>
    <row r="52" spans="1:7" s="212" customFormat="1">
      <c r="A52" s="214"/>
      <c r="B52" s="235"/>
      <c r="C52" s="235"/>
      <c r="D52" s="216"/>
      <c r="E52" s="295"/>
      <c r="F52" s="190"/>
      <c r="G52" s="190"/>
    </row>
    <row r="53" spans="1:7" s="212" customFormat="1" ht="13.25" customHeight="1">
      <c r="A53" s="214"/>
      <c r="B53" s="860" t="s">
        <v>381</v>
      </c>
      <c r="C53" s="860"/>
      <c r="D53" s="216"/>
      <c r="E53" s="295"/>
      <c r="F53" s="190"/>
      <c r="G53" s="190"/>
    </row>
    <row r="54" spans="1:7" s="212" customFormat="1" ht="77" customHeight="1">
      <c r="A54" s="214"/>
      <c r="B54" s="833" t="s">
        <v>815</v>
      </c>
      <c r="C54" s="833"/>
      <c r="D54" s="216"/>
      <c r="E54" s="295"/>
      <c r="F54" s="190"/>
      <c r="G54" s="190"/>
    </row>
    <row r="55" spans="1:7" s="212" customFormat="1" ht="21.5" customHeight="1">
      <c r="A55" s="214"/>
      <c r="B55" s="219"/>
      <c r="C55" s="305"/>
      <c r="D55" s="216"/>
      <c r="E55" s="295"/>
      <c r="F55" s="190"/>
      <c r="G55" s="190"/>
    </row>
    <row r="56" spans="1:7" s="212" customFormat="1" ht="14.5" customHeight="1">
      <c r="A56" s="214"/>
      <c r="B56" s="860" t="s">
        <v>405</v>
      </c>
      <c r="C56" s="860"/>
      <c r="D56" s="216"/>
      <c r="E56" s="295"/>
      <c r="F56" s="190"/>
      <c r="G56" s="190"/>
    </row>
    <row r="57" spans="1:7" s="212" customFormat="1" ht="30.5" customHeight="1">
      <c r="A57" s="214"/>
      <c r="B57" s="833" t="s">
        <v>406</v>
      </c>
      <c r="C57" s="833"/>
      <c r="D57" s="216"/>
      <c r="E57" s="295"/>
      <c r="F57" s="190"/>
      <c r="G57" s="190"/>
    </row>
    <row r="58" spans="1:7" s="212" customFormat="1" ht="43.25" customHeight="1">
      <c r="A58" s="214"/>
      <c r="B58" s="833" t="s">
        <v>816</v>
      </c>
      <c r="C58" s="833"/>
      <c r="D58" s="216"/>
      <c r="E58" s="295"/>
      <c r="F58" s="190"/>
      <c r="G58" s="190"/>
    </row>
    <row r="59" spans="1:7" s="212" customFormat="1" ht="42.5" customHeight="1">
      <c r="A59" s="214"/>
      <c r="B59" s="833" t="s">
        <v>817</v>
      </c>
      <c r="C59" s="833"/>
      <c r="D59" s="216"/>
      <c r="E59" s="295"/>
      <c r="F59" s="190"/>
      <c r="G59" s="190"/>
    </row>
    <row r="60" spans="1:7" s="212" customFormat="1" ht="95" customHeight="1">
      <c r="A60" s="214"/>
      <c r="B60" s="833" t="s">
        <v>818</v>
      </c>
      <c r="C60" s="833"/>
      <c r="D60" s="216"/>
      <c r="E60" s="295"/>
      <c r="F60" s="190"/>
      <c r="G60" s="190"/>
    </row>
    <row r="61" spans="1:7" s="212" customFormat="1" ht="54" customHeight="1">
      <c r="A61" s="214"/>
      <c r="B61" s="833" t="s">
        <v>819</v>
      </c>
      <c r="C61" s="833"/>
      <c r="D61" s="216"/>
      <c r="E61" s="295"/>
      <c r="F61" s="190"/>
      <c r="G61" s="190"/>
    </row>
    <row r="62" spans="1:7" s="212" customFormat="1" ht="69" customHeight="1">
      <c r="A62" s="214"/>
      <c r="B62" s="833" t="s">
        <v>820</v>
      </c>
      <c r="C62" s="833"/>
      <c r="D62" s="216"/>
      <c r="E62" s="295"/>
      <c r="F62" s="190"/>
      <c r="G62" s="190"/>
    </row>
    <row r="63" spans="1:7" s="212" customFormat="1" ht="31.25" customHeight="1">
      <c r="A63" s="214"/>
      <c r="B63" s="833" t="s">
        <v>821</v>
      </c>
      <c r="C63" s="833"/>
      <c r="D63" s="216"/>
      <c r="E63" s="295"/>
      <c r="F63" s="190"/>
      <c r="G63" s="190"/>
    </row>
    <row r="64" spans="1:7" s="212" customFormat="1" ht="15" customHeight="1">
      <c r="A64" s="214"/>
      <c r="B64" s="833" t="s">
        <v>409</v>
      </c>
      <c r="C64" s="833"/>
      <c r="D64" s="216"/>
      <c r="E64" s="295"/>
      <c r="F64" s="190"/>
      <c r="G64" s="190"/>
    </row>
    <row r="65" spans="1:7" s="212" customFormat="1" ht="95" customHeight="1">
      <c r="A65" s="214"/>
      <c r="B65" s="833" t="s">
        <v>822</v>
      </c>
      <c r="C65" s="833"/>
      <c r="D65" s="216"/>
      <c r="E65" s="295"/>
      <c r="F65" s="190"/>
      <c r="G65" s="190"/>
    </row>
    <row r="66" spans="1:7" s="212" customFormat="1" ht="54" customHeight="1">
      <c r="A66" s="214"/>
      <c r="B66" s="833" t="s">
        <v>823</v>
      </c>
      <c r="C66" s="833"/>
      <c r="D66" s="216"/>
      <c r="E66" s="295"/>
      <c r="F66" s="190"/>
      <c r="G66" s="190"/>
    </row>
    <row r="67" spans="1:7" s="212" customFormat="1" ht="14.5" customHeight="1">
      <c r="A67" s="214"/>
      <c r="B67" s="219"/>
      <c r="C67" s="305"/>
      <c r="D67" s="216"/>
      <c r="E67" s="295"/>
      <c r="F67" s="190"/>
      <c r="G67" s="190"/>
    </row>
    <row r="68" spans="1:7" s="212" customFormat="1" ht="14.5" customHeight="1">
      <c r="A68" s="214"/>
      <c r="B68" s="300" t="s">
        <v>824</v>
      </c>
      <c r="C68" s="305"/>
      <c r="D68" s="216"/>
      <c r="E68" s="295"/>
      <c r="F68" s="190"/>
      <c r="G68" s="190"/>
    </row>
    <row r="69" spans="1:7" s="212" customFormat="1" ht="31.25" customHeight="1">
      <c r="A69" s="214"/>
      <c r="B69" s="833" t="s">
        <v>825</v>
      </c>
      <c r="C69" s="833"/>
      <c r="D69" s="216"/>
      <c r="E69" s="295"/>
      <c r="F69" s="190"/>
      <c r="G69" s="190"/>
    </row>
    <row r="70" spans="1:7" s="212" customFormat="1" ht="66.5" customHeight="1">
      <c r="A70" s="214"/>
      <c r="B70" s="833" t="s">
        <v>826</v>
      </c>
      <c r="C70" s="833"/>
      <c r="D70" s="216"/>
      <c r="E70" s="295"/>
      <c r="F70" s="218"/>
      <c r="G70" s="190"/>
    </row>
    <row r="71" spans="1:7" s="212" customFormat="1" ht="26.5" customHeight="1">
      <c r="A71" s="214"/>
      <c r="B71" s="833" t="s">
        <v>827</v>
      </c>
      <c r="C71" s="833"/>
      <c r="D71" s="216"/>
      <c r="E71" s="295"/>
      <c r="F71" s="218"/>
      <c r="G71" s="190"/>
    </row>
    <row r="72" spans="1:7" s="212" customFormat="1" ht="95" customHeight="1">
      <c r="A72" s="214"/>
      <c r="B72" s="832" t="s">
        <v>828</v>
      </c>
      <c r="C72" s="832"/>
      <c r="D72" s="216"/>
      <c r="E72" s="312"/>
      <c r="F72" s="233"/>
      <c r="G72" s="190"/>
    </row>
    <row r="73" spans="1:7" s="212" customFormat="1" ht="47.25" customHeight="1">
      <c r="A73" s="214"/>
      <c r="B73" s="833" t="s">
        <v>829</v>
      </c>
      <c r="C73" s="833"/>
      <c r="D73" s="216"/>
      <c r="E73" s="295"/>
      <c r="F73" s="218"/>
      <c r="G73" s="190"/>
    </row>
    <row r="74" spans="1:7" s="212" customFormat="1" ht="14.5" customHeight="1">
      <c r="A74" s="214"/>
      <c r="B74" s="833" t="s">
        <v>830</v>
      </c>
      <c r="C74" s="833"/>
      <c r="D74" s="216"/>
      <c r="E74" s="295"/>
      <c r="F74" s="218"/>
      <c r="G74" s="190"/>
    </row>
    <row r="75" spans="1:7" s="212" customFormat="1" ht="28.25" hidden="1" customHeight="1">
      <c r="A75" s="214"/>
      <c r="B75" s="833" t="s">
        <v>831</v>
      </c>
      <c r="C75" s="833"/>
      <c r="D75" s="216"/>
      <c r="E75" s="295"/>
      <c r="F75" s="218"/>
      <c r="G75" s="190"/>
    </row>
    <row r="76" spans="1:7" s="212" customFormat="1" ht="14.5" customHeight="1">
      <c r="A76" s="214"/>
      <c r="B76" s="833"/>
      <c r="C76" s="833"/>
      <c r="D76" s="216"/>
      <c r="E76" s="295"/>
      <c r="F76" s="218"/>
      <c r="G76" s="190"/>
    </row>
    <row r="77" spans="1:7" s="212" customFormat="1" ht="14.5" customHeight="1">
      <c r="A77" s="214"/>
      <c r="B77" s="860" t="s">
        <v>832</v>
      </c>
      <c r="C77" s="860"/>
      <c r="D77" s="216"/>
      <c r="E77" s="295"/>
      <c r="F77" s="218"/>
      <c r="G77" s="190"/>
    </row>
    <row r="78" spans="1:7" s="212" customFormat="1" ht="43.25" customHeight="1">
      <c r="A78" s="214"/>
      <c r="B78" s="832" t="s">
        <v>833</v>
      </c>
      <c r="C78" s="832"/>
      <c r="D78" s="216"/>
      <c r="E78" s="295"/>
      <c r="F78" s="218"/>
      <c r="G78" s="190"/>
    </row>
    <row r="79" spans="1:7" s="212" customFormat="1" ht="44.5" customHeight="1">
      <c r="A79" s="214"/>
      <c r="B79" s="832" t="s">
        <v>834</v>
      </c>
      <c r="C79" s="832"/>
      <c r="D79" s="216"/>
      <c r="E79" s="295"/>
      <c r="F79" s="218"/>
      <c r="G79" s="190"/>
    </row>
    <row r="80" spans="1:7" s="212" customFormat="1" ht="12.5" hidden="1" customHeight="1">
      <c r="A80" s="214"/>
      <c r="B80" s="833" t="s">
        <v>835</v>
      </c>
      <c r="C80" s="833"/>
      <c r="D80" s="216"/>
      <c r="E80" s="295"/>
      <c r="F80" s="218"/>
      <c r="G80" s="190"/>
    </row>
    <row r="81" spans="1:7" s="212" customFormat="1" ht="14" customHeight="1">
      <c r="A81" s="214"/>
      <c r="B81" s="219"/>
      <c r="C81" s="301"/>
      <c r="D81" s="216"/>
      <c r="E81" s="295"/>
      <c r="F81" s="218"/>
      <c r="G81" s="190"/>
    </row>
    <row r="82" spans="1:7" s="212" customFormat="1">
      <c r="A82" s="214"/>
      <c r="B82" s="219"/>
      <c r="C82" s="301"/>
      <c r="D82" s="216"/>
      <c r="E82" s="295"/>
      <c r="F82" s="218"/>
      <c r="G82" s="190"/>
    </row>
    <row r="83" spans="1:7" s="212" customFormat="1">
      <c r="A83" s="306" t="s">
        <v>836</v>
      </c>
      <c r="B83" s="223" t="s">
        <v>837</v>
      </c>
      <c r="C83" s="307"/>
      <c r="D83" s="225"/>
      <c r="E83" s="308"/>
      <c r="F83" s="227"/>
      <c r="G83" s="228"/>
    </row>
    <row r="84" spans="1:7" s="212" customFormat="1">
      <c r="A84" s="214"/>
      <c r="B84" s="219"/>
      <c r="C84" s="301"/>
      <c r="D84" s="216"/>
      <c r="E84" s="295"/>
      <c r="F84" s="218"/>
      <c r="G84" s="190"/>
    </row>
    <row r="85" spans="1:7" s="212" customFormat="1" ht="12.5" customHeight="1">
      <c r="A85" s="214"/>
      <c r="B85" s="838" t="s">
        <v>414</v>
      </c>
      <c r="C85" s="838"/>
      <c r="D85" s="216"/>
      <c r="E85" s="295"/>
      <c r="F85" s="218"/>
      <c r="G85" s="190"/>
    </row>
    <row r="86" spans="1:7" s="212" customFormat="1" ht="29.5" customHeight="1">
      <c r="A86" s="214"/>
      <c r="B86" s="211" t="s">
        <v>838</v>
      </c>
      <c r="C86" s="211"/>
      <c r="D86" s="216"/>
      <c r="E86" s="295"/>
      <c r="F86" s="218"/>
      <c r="G86" s="190"/>
    </row>
    <row r="87" spans="1:7" s="212" customFormat="1" ht="29" customHeight="1">
      <c r="A87" s="214"/>
      <c r="B87" s="229" t="s">
        <v>839</v>
      </c>
      <c r="C87" s="354"/>
      <c r="D87" s="216"/>
      <c r="E87" s="295"/>
      <c r="F87" s="218"/>
      <c r="G87" s="190"/>
    </row>
    <row r="88" spans="1:7" s="212" customFormat="1" ht="18" customHeight="1">
      <c r="A88" s="214"/>
      <c r="B88" s="229"/>
      <c r="C88" s="354"/>
      <c r="D88" s="216"/>
      <c r="E88" s="295"/>
      <c r="F88" s="218"/>
      <c r="G88" s="190"/>
    </row>
    <row r="89" spans="1:7" s="212" customFormat="1" ht="40.5">
      <c r="A89" s="214" t="s">
        <v>840</v>
      </c>
      <c r="B89" s="375" t="s">
        <v>1798</v>
      </c>
      <c r="C89" s="355"/>
      <c r="D89" s="216"/>
      <c r="E89" s="295"/>
      <c r="F89" s="218"/>
      <c r="G89" s="190"/>
    </row>
    <row r="90" spans="1:7" s="212" customFormat="1">
      <c r="A90" s="214"/>
      <c r="B90" s="363" t="s">
        <v>841</v>
      </c>
      <c r="C90" s="355"/>
      <c r="D90" s="216"/>
      <c r="E90" s="295"/>
      <c r="F90" s="218"/>
      <c r="G90" s="190"/>
    </row>
    <row r="91" spans="1:7" s="212" customFormat="1" ht="67.5">
      <c r="A91" s="231"/>
      <c r="B91" s="363" t="s">
        <v>842</v>
      </c>
      <c r="C91" s="235"/>
      <c r="D91" s="312"/>
      <c r="E91" s="312"/>
      <c r="F91" s="233"/>
      <c r="G91" s="234"/>
    </row>
    <row r="92" spans="1:7" s="212" customFormat="1" ht="67.5">
      <c r="A92" s="231"/>
      <c r="B92" s="363" t="s">
        <v>1729</v>
      </c>
      <c r="C92" s="235"/>
      <c r="D92" s="312"/>
      <c r="E92" s="312"/>
      <c r="F92" s="233"/>
      <c r="G92" s="234"/>
    </row>
    <row r="93" spans="1:7" s="212" customFormat="1">
      <c r="A93" s="314"/>
      <c r="B93" s="239" t="s">
        <v>1975</v>
      </c>
      <c r="C93" s="235"/>
      <c r="D93" s="212" t="s">
        <v>279</v>
      </c>
      <c r="E93" s="632">
        <v>1150</v>
      </c>
      <c r="F93" s="237"/>
      <c r="G93" s="238">
        <f>+F93*E93</f>
        <v>0</v>
      </c>
    </row>
    <row r="94" spans="1:7" s="212" customFormat="1">
      <c r="A94" s="231"/>
      <c r="B94" s="239"/>
      <c r="C94" s="235"/>
      <c r="E94" s="312"/>
      <c r="F94" s="233"/>
      <c r="G94" s="234"/>
    </row>
    <row r="95" spans="1:7" s="212" customFormat="1" ht="40.5">
      <c r="A95" s="214" t="s">
        <v>1727</v>
      </c>
      <c r="B95" s="375" t="s">
        <v>1800</v>
      </c>
      <c r="C95" s="355"/>
      <c r="D95" s="216"/>
      <c r="E95" s="295"/>
      <c r="F95" s="218"/>
      <c r="G95" s="190"/>
    </row>
    <row r="96" spans="1:7" s="212" customFormat="1">
      <c r="A96" s="231"/>
      <c r="B96" s="363" t="s">
        <v>841</v>
      </c>
      <c r="C96" s="235"/>
      <c r="D96" s="312"/>
      <c r="E96" s="312"/>
      <c r="F96" s="233"/>
      <c r="G96" s="234"/>
    </row>
    <row r="97" spans="1:7" s="212" customFormat="1" ht="67.5">
      <c r="A97" s="231"/>
      <c r="B97" s="363" t="s">
        <v>842</v>
      </c>
      <c r="C97" s="235"/>
      <c r="D97" s="312"/>
      <c r="E97" s="312"/>
      <c r="F97" s="233"/>
      <c r="G97" s="234"/>
    </row>
    <row r="98" spans="1:7" s="212" customFormat="1">
      <c r="A98" s="214"/>
      <c r="B98" s="363" t="s">
        <v>843</v>
      </c>
      <c r="C98" s="235"/>
      <c r="D98" s="312"/>
      <c r="E98" s="312"/>
      <c r="F98" s="233"/>
      <c r="G98" s="234"/>
    </row>
    <row r="99" spans="1:7" s="212" customFormat="1">
      <c r="A99" s="314"/>
      <c r="B99" s="239" t="s">
        <v>1799</v>
      </c>
      <c r="C99" s="235"/>
      <c r="D99" s="212" t="s">
        <v>279</v>
      </c>
      <c r="E99" s="632">
        <v>115</v>
      </c>
      <c r="F99" s="237"/>
      <c r="G99" s="238">
        <f>+F99*E99</f>
        <v>0</v>
      </c>
    </row>
    <row r="100" spans="1:7" s="212" customFormat="1">
      <c r="A100" s="231"/>
      <c r="B100" s="239"/>
      <c r="C100" s="235"/>
      <c r="E100" s="312"/>
      <c r="F100" s="233"/>
      <c r="G100" s="234"/>
    </row>
    <row r="101" spans="1:7" s="212" customFormat="1" ht="40.5">
      <c r="A101" s="214" t="s">
        <v>1730</v>
      </c>
      <c r="B101" s="239" t="s">
        <v>1801</v>
      </c>
      <c r="C101" s="235"/>
      <c r="E101" s="312"/>
      <c r="F101" s="233"/>
      <c r="G101" s="234"/>
    </row>
    <row r="102" spans="1:7" s="212" customFormat="1" ht="27">
      <c r="A102" s="231"/>
      <c r="B102" s="239" t="s">
        <v>1976</v>
      </c>
      <c r="C102" s="235"/>
      <c r="D102" s="212" t="s">
        <v>279</v>
      </c>
      <c r="E102" s="632">
        <v>475</v>
      </c>
      <c r="F102" s="237"/>
      <c r="G102" s="238">
        <f>+F102*E102</f>
        <v>0</v>
      </c>
    </row>
    <row r="103" spans="1:7" s="212" customFormat="1">
      <c r="A103" s="231"/>
      <c r="B103" s="239"/>
      <c r="C103" s="235"/>
      <c r="E103" s="312"/>
      <c r="F103" s="233"/>
      <c r="G103" s="234"/>
    </row>
    <row r="104" spans="1:7" s="212" customFormat="1" ht="40.5">
      <c r="A104" s="214" t="s">
        <v>1727</v>
      </c>
      <c r="B104" s="375" t="s">
        <v>1997</v>
      </c>
      <c r="C104" s="355"/>
      <c r="D104" s="216"/>
      <c r="E104" s="295"/>
      <c r="F104" s="218"/>
      <c r="G104" s="190"/>
    </row>
    <row r="105" spans="1:7" s="212" customFormat="1">
      <c r="A105" s="231"/>
      <c r="B105" s="363" t="s">
        <v>841</v>
      </c>
      <c r="C105" s="235"/>
      <c r="D105" s="312"/>
      <c r="E105" s="312"/>
      <c r="F105" s="233"/>
      <c r="G105" s="234"/>
    </row>
    <row r="106" spans="1:7" s="212" customFormat="1" ht="67.5">
      <c r="A106" s="231"/>
      <c r="B106" s="363" t="s">
        <v>1998</v>
      </c>
      <c r="C106" s="235"/>
      <c r="D106" s="312"/>
      <c r="E106" s="312"/>
      <c r="F106" s="233"/>
      <c r="G106" s="234"/>
    </row>
    <row r="107" spans="1:7" s="212" customFormat="1">
      <c r="A107" s="214"/>
      <c r="B107" s="363" t="s">
        <v>843</v>
      </c>
      <c r="C107" s="235"/>
      <c r="D107" s="312"/>
      <c r="E107" s="312"/>
      <c r="F107" s="233"/>
      <c r="G107" s="234"/>
    </row>
    <row r="108" spans="1:7" s="212" customFormat="1">
      <c r="A108" s="314"/>
      <c r="B108" s="239" t="s">
        <v>1999</v>
      </c>
      <c r="C108" s="235"/>
      <c r="D108" s="212" t="s">
        <v>279</v>
      </c>
      <c r="E108" s="632">
        <v>160</v>
      </c>
      <c r="F108" s="237"/>
      <c r="G108" s="238">
        <f>+F108*E108</f>
        <v>0</v>
      </c>
    </row>
    <row r="109" spans="1:7" s="212" customFormat="1">
      <c r="A109" s="231"/>
      <c r="B109" s="239"/>
      <c r="C109" s="235"/>
      <c r="E109" s="312"/>
      <c r="F109" s="233"/>
      <c r="G109" s="234"/>
    </row>
    <row r="110" spans="1:7" s="212" customFormat="1">
      <c r="A110" s="306" t="s">
        <v>844</v>
      </c>
      <c r="B110" s="223" t="s">
        <v>845</v>
      </c>
      <c r="C110" s="307"/>
      <c r="D110" s="225"/>
      <c r="E110" s="308"/>
      <c r="F110" s="227"/>
      <c r="G110" s="228"/>
    </row>
    <row r="111" spans="1:7" s="212" customFormat="1" ht="12.5" customHeight="1">
      <c r="A111" s="214"/>
      <c r="B111" s="219"/>
      <c r="C111" s="301"/>
      <c r="D111" s="216"/>
      <c r="E111" s="295"/>
      <c r="F111" s="218"/>
      <c r="G111" s="190"/>
    </row>
    <row r="112" spans="1:7" s="212" customFormat="1" ht="13" customHeight="1">
      <c r="A112" s="214"/>
      <c r="B112" s="838" t="s">
        <v>414</v>
      </c>
      <c r="C112" s="838"/>
      <c r="D112" s="216"/>
      <c r="E112" s="295"/>
      <c r="F112" s="218"/>
      <c r="G112" s="190"/>
    </row>
    <row r="113" spans="1:7" s="212" customFormat="1" ht="27">
      <c r="A113" s="214"/>
      <c r="B113" s="211" t="s">
        <v>838</v>
      </c>
      <c r="C113" s="211"/>
      <c r="D113" s="216"/>
      <c r="E113" s="295"/>
      <c r="F113" s="218"/>
      <c r="G113" s="190"/>
    </row>
    <row r="114" spans="1:7" s="212" customFormat="1">
      <c r="A114" s="231"/>
      <c r="B114" s="239"/>
      <c r="C114" s="235"/>
      <c r="E114" s="312"/>
      <c r="F114" s="233"/>
      <c r="G114" s="234"/>
    </row>
    <row r="115" spans="1:7" s="212" customFormat="1" ht="40.5">
      <c r="A115" s="214" t="s">
        <v>846</v>
      </c>
      <c r="B115" s="375" t="s">
        <v>1456</v>
      </c>
      <c r="C115" s="235"/>
      <c r="E115" s="312"/>
      <c r="F115" s="233"/>
      <c r="G115" s="234"/>
    </row>
    <row r="116" spans="1:7" s="212" customFormat="1">
      <c r="A116" s="231"/>
      <c r="B116" s="363" t="s">
        <v>841</v>
      </c>
      <c r="C116" s="235"/>
      <c r="E116" s="312"/>
      <c r="F116" s="233"/>
      <c r="G116" s="234"/>
    </row>
    <row r="117" spans="1:7" s="212" customFormat="1" ht="67.5">
      <c r="A117" s="231"/>
      <c r="B117" s="363" t="s">
        <v>842</v>
      </c>
      <c r="C117" s="235"/>
      <c r="E117" s="312"/>
      <c r="F117" s="233"/>
      <c r="G117" s="234"/>
    </row>
    <row r="118" spans="1:7" s="212" customFormat="1" ht="67.5">
      <c r="A118" s="231"/>
      <c r="B118" s="363" t="s">
        <v>847</v>
      </c>
      <c r="C118" s="235"/>
      <c r="E118" s="312"/>
      <c r="F118" s="207"/>
      <c r="G118" s="238"/>
    </row>
    <row r="119" spans="1:7" s="212" customFormat="1" ht="22.25" customHeight="1">
      <c r="A119" s="214"/>
      <c r="B119" s="363" t="s">
        <v>1802</v>
      </c>
      <c r="C119" s="235"/>
      <c r="E119" s="312"/>
      <c r="F119" s="207"/>
      <c r="G119" s="238"/>
    </row>
    <row r="120" spans="1:7" s="212" customFormat="1" ht="17.5" customHeight="1">
      <c r="A120" s="314"/>
      <c r="B120" s="239" t="s">
        <v>1732</v>
      </c>
      <c r="C120" s="235"/>
      <c r="D120" s="212" t="s">
        <v>279</v>
      </c>
      <c r="E120" s="632">
        <v>320</v>
      </c>
      <c r="F120" s="237"/>
      <c r="G120" s="238">
        <f>+F120*E120</f>
        <v>0</v>
      </c>
    </row>
    <row r="121" spans="1:7" s="212" customFormat="1" ht="17.5" customHeight="1">
      <c r="A121" s="314"/>
      <c r="B121" s="239"/>
      <c r="C121" s="235"/>
      <c r="E121" s="312"/>
      <c r="F121" s="207"/>
      <c r="G121" s="238"/>
    </row>
    <row r="122" spans="1:7" s="212" customFormat="1" ht="40.5">
      <c r="A122" s="214" t="s">
        <v>1734</v>
      </c>
      <c r="B122" s="375" t="s">
        <v>1456</v>
      </c>
      <c r="C122" s="235"/>
      <c r="E122" s="312"/>
      <c r="F122" s="233"/>
      <c r="G122" s="234"/>
    </row>
    <row r="123" spans="1:7" s="212" customFormat="1">
      <c r="A123" s="231"/>
      <c r="B123" s="363" t="s">
        <v>841</v>
      </c>
      <c r="C123" s="235"/>
      <c r="E123" s="312"/>
      <c r="F123" s="233"/>
      <c r="G123" s="234"/>
    </row>
    <row r="124" spans="1:7" s="212" customFormat="1" ht="67.5">
      <c r="A124" s="231"/>
      <c r="B124" s="363" t="s">
        <v>842</v>
      </c>
      <c r="C124" s="235"/>
      <c r="E124" s="312"/>
      <c r="F124" s="233"/>
      <c r="G124" s="234"/>
    </row>
    <row r="125" spans="1:7" s="212" customFormat="1">
      <c r="A125" s="214"/>
      <c r="B125" s="363" t="s">
        <v>843</v>
      </c>
      <c r="C125" s="235"/>
      <c r="E125" s="312"/>
      <c r="F125" s="207"/>
      <c r="G125" s="238"/>
    </row>
    <row r="126" spans="1:7" s="212" customFormat="1">
      <c r="A126" s="314"/>
      <c r="B126" s="239" t="s">
        <v>1803</v>
      </c>
      <c r="C126" s="235"/>
      <c r="D126" s="212" t="s">
        <v>279</v>
      </c>
      <c r="E126" s="632">
        <v>170</v>
      </c>
      <c r="F126" s="237"/>
      <c r="G126" s="238">
        <f>+F126*E126</f>
        <v>0</v>
      </c>
    </row>
    <row r="127" spans="1:7" s="212" customFormat="1" ht="17.5" customHeight="1">
      <c r="A127" s="314"/>
      <c r="B127" s="239"/>
      <c r="C127" s="235"/>
      <c r="E127" s="312"/>
      <c r="F127" s="207"/>
      <c r="G127" s="238"/>
    </row>
    <row r="128" spans="1:7" s="212" customFormat="1" ht="40.5">
      <c r="A128" s="214" t="s">
        <v>1733</v>
      </c>
      <c r="B128" s="239" t="s">
        <v>1731</v>
      </c>
      <c r="C128" s="235"/>
      <c r="E128" s="312"/>
      <c r="F128" s="233"/>
      <c r="G128" s="234"/>
    </row>
    <row r="129" spans="1:10" s="212" customFormat="1" ht="27">
      <c r="A129" s="231"/>
      <c r="B129" s="239" t="s">
        <v>1804</v>
      </c>
      <c r="C129" s="235"/>
      <c r="D129" s="212" t="s">
        <v>196</v>
      </c>
      <c r="E129" s="632">
        <v>15.5</v>
      </c>
      <c r="F129" s="237"/>
      <c r="G129" s="238">
        <f>+F129*E129</f>
        <v>0</v>
      </c>
    </row>
    <row r="130" spans="1:10" s="212" customFormat="1">
      <c r="A130" s="214"/>
      <c r="B130" s="239"/>
      <c r="C130" s="235"/>
      <c r="E130" s="312"/>
      <c r="F130" s="207"/>
      <c r="G130" s="238"/>
    </row>
    <row r="131" spans="1:10" s="212" customFormat="1">
      <c r="B131" s="244"/>
      <c r="C131" s="204"/>
      <c r="D131" s="204"/>
      <c r="E131" s="216"/>
      <c r="F131" s="376"/>
      <c r="G131" s="190"/>
    </row>
    <row r="132" spans="1:10" s="212" customFormat="1" ht="20.5" customHeight="1">
      <c r="A132" s="246" t="str">
        <f>+A8</f>
        <v>B.7.</v>
      </c>
      <c r="B132" s="323" t="str">
        <f>+B8</f>
        <v>Hidroizolacije</v>
      </c>
      <c r="C132" s="324" t="s">
        <v>288</v>
      </c>
      <c r="D132" s="324"/>
      <c r="E132" s="325"/>
      <c r="F132" s="327"/>
      <c r="G132" s="327">
        <f>SUM(G89:G131)</f>
        <v>0</v>
      </c>
    </row>
    <row r="133" spans="1:10" s="212" customFormat="1">
      <c r="A133" s="184"/>
      <c r="B133" s="230"/>
      <c r="C133" s="252"/>
      <c r="D133" s="252"/>
      <c r="E133" s="187"/>
      <c r="F133" s="253"/>
      <c r="G133" s="253"/>
    </row>
    <row r="134" spans="1:10" s="212" customFormat="1">
      <c r="A134" s="184"/>
      <c r="B134" s="230"/>
      <c r="C134" s="252"/>
      <c r="D134" s="252"/>
      <c r="E134" s="187"/>
      <c r="F134" s="253"/>
      <c r="G134" s="253"/>
    </row>
    <row r="135" spans="1:10" s="212" customFormat="1">
      <c r="A135" s="184"/>
      <c r="B135" s="230"/>
      <c r="C135" s="252"/>
      <c r="D135" s="252"/>
      <c r="E135" s="187"/>
      <c r="F135" s="253"/>
      <c r="G135" s="253"/>
    </row>
    <row r="136" spans="1:10" s="173" customFormat="1">
      <c r="A136" s="202"/>
      <c r="B136" s="244"/>
      <c r="C136" s="204"/>
      <c r="D136" s="216"/>
      <c r="E136" s="295"/>
      <c r="F136" s="190"/>
      <c r="G136" s="234"/>
      <c r="J136" s="174"/>
    </row>
    <row r="143" spans="1:10" ht="14" customHeight="1"/>
  </sheetData>
  <mergeCells count="62">
    <mergeCell ref="B13:C13"/>
    <mergeCell ref="B15:C15"/>
    <mergeCell ref="B16:C16"/>
    <mergeCell ref="B17:C17"/>
    <mergeCell ref="B18:C18"/>
    <mergeCell ref="B19:C19"/>
    <mergeCell ref="B20:C20"/>
    <mergeCell ref="B21:C21"/>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40:C40"/>
    <mergeCell ref="B41:C41"/>
    <mergeCell ref="B42:C42"/>
    <mergeCell ref="B43:C43"/>
    <mergeCell ref="B44:C44"/>
    <mergeCell ref="B45:C45"/>
    <mergeCell ref="B46:C46"/>
    <mergeCell ref="B47:C47"/>
    <mergeCell ref="B48:C48"/>
    <mergeCell ref="B49:C49"/>
    <mergeCell ref="B50:C50"/>
    <mergeCell ref="B51:C51"/>
    <mergeCell ref="B53:C53"/>
    <mergeCell ref="B54:C54"/>
    <mergeCell ref="B56:C56"/>
    <mergeCell ref="B57:C57"/>
    <mergeCell ref="B58:C58"/>
    <mergeCell ref="B59:C59"/>
    <mergeCell ref="B60:C60"/>
    <mergeCell ref="B61:C61"/>
    <mergeCell ref="B62:C62"/>
    <mergeCell ref="B63:C63"/>
    <mergeCell ref="B64:C64"/>
    <mergeCell ref="B65:C65"/>
    <mergeCell ref="B66:C66"/>
    <mergeCell ref="B69:C69"/>
    <mergeCell ref="B70:C70"/>
    <mergeCell ref="B71:C71"/>
    <mergeCell ref="B72:C72"/>
    <mergeCell ref="B73:C73"/>
    <mergeCell ref="B74:C74"/>
    <mergeCell ref="B75:C75"/>
    <mergeCell ref="B85:C85"/>
    <mergeCell ref="B112:C112"/>
    <mergeCell ref="B76:C76"/>
    <mergeCell ref="B77:C77"/>
    <mergeCell ref="B78:C78"/>
    <mergeCell ref="B79:C79"/>
    <mergeCell ref="B80:C80"/>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3" manualBreakCount="3">
    <brk id="42" max="16383" man="1"/>
    <brk id="67" max="16383" man="1"/>
    <brk id="10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2:AMK158"/>
  <sheetViews>
    <sheetView view="pageBreakPreview" topLeftCell="A109" zoomScale="90" zoomScaleNormal="100" zoomScaleSheetLayoutView="90" zoomScalePageLayoutView="90" workbookViewId="0">
      <selection activeCell="F113" sqref="F113"/>
    </sheetView>
  </sheetViews>
  <sheetFormatPr defaultColWidth="8.81640625" defaultRowHeight="13.5"/>
  <cols>
    <col min="1" max="1" width="15.1796875" style="166" customWidth="1"/>
    <col min="2" max="2" width="79.81640625" style="167" customWidth="1"/>
    <col min="3" max="3" width="22.453125" style="168" customWidth="1"/>
    <col min="4" max="4" width="7.36328125" style="169" customWidth="1"/>
    <col min="5" max="5" width="11.36328125" style="291" customWidth="1"/>
    <col min="6" max="6" width="14.1796875" style="172" customWidth="1"/>
    <col min="7" max="7" width="18.6328125" style="172" customWidth="1"/>
    <col min="8" max="8" width="14.6328125" style="173" customWidth="1"/>
    <col min="9" max="9" width="13.36328125" style="173" customWidth="1"/>
    <col min="10" max="10" width="13.179687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1475</v>
      </c>
      <c r="C6" s="179"/>
      <c r="D6" s="180"/>
      <c r="E6" s="296"/>
      <c r="F6" s="183"/>
      <c r="G6" s="183"/>
    </row>
    <row r="7" spans="1:7" s="177" customFormat="1">
      <c r="A7" s="106"/>
      <c r="B7" s="108"/>
      <c r="C7" s="108"/>
      <c r="D7" s="109"/>
      <c r="E7" s="106"/>
      <c r="F7" s="111"/>
      <c r="G7" s="111"/>
    </row>
    <row r="8" spans="1:7" s="177" customFormat="1">
      <c r="A8" s="178" t="s">
        <v>43</v>
      </c>
      <c r="B8" s="179" t="s">
        <v>44</v>
      </c>
      <c r="C8" s="179"/>
      <c r="D8" s="180"/>
      <c r="E8" s="296"/>
      <c r="F8" s="183"/>
      <c r="G8" s="183"/>
    </row>
    <row r="9" spans="1:7">
      <c r="A9" s="184"/>
      <c r="B9" s="266"/>
      <c r="C9" s="186"/>
      <c r="D9" s="187"/>
      <c r="E9" s="187"/>
      <c r="F9" s="253"/>
      <c r="G9" s="190"/>
    </row>
    <row r="10" spans="1:7">
      <c r="A10" s="191" t="s">
        <v>162</v>
      </c>
      <c r="B10" s="268" t="s">
        <v>163</v>
      </c>
      <c r="C10" s="193" t="s">
        <v>164</v>
      </c>
      <c r="D10" s="292" t="s">
        <v>165</v>
      </c>
      <c r="E10" s="293" t="s">
        <v>166</v>
      </c>
      <c r="F10" s="294" t="s">
        <v>167</v>
      </c>
      <c r="G10" s="294" t="s">
        <v>199</v>
      </c>
    </row>
    <row r="11" spans="1:7" ht="21.5" customHeight="1">
      <c r="A11" s="195"/>
      <c r="B11" s="297" t="s">
        <v>848</v>
      </c>
      <c r="C11" s="197"/>
      <c r="D11" s="198"/>
      <c r="E11" s="198"/>
      <c r="F11" s="372"/>
      <c r="G11" s="201"/>
    </row>
    <row r="12" spans="1:7">
      <c r="A12" s="202"/>
      <c r="B12" s="203"/>
      <c r="C12" s="204"/>
      <c r="D12" s="205"/>
      <c r="E12" s="205"/>
      <c r="F12" s="238"/>
    </row>
    <row r="13" spans="1:7" ht="13.25" customHeight="1">
      <c r="A13" s="208"/>
      <c r="B13" s="838" t="s">
        <v>169</v>
      </c>
      <c r="C13" s="838"/>
    </row>
    <row r="14" spans="1:7">
      <c r="A14" s="208"/>
      <c r="B14" s="209"/>
    </row>
    <row r="15" spans="1:7" ht="49.25" customHeight="1">
      <c r="A15" s="208"/>
      <c r="B15" s="831" t="s">
        <v>849</v>
      </c>
      <c r="C15" s="831"/>
    </row>
    <row r="16" spans="1:7" s="212" customFormat="1" ht="97" customHeight="1">
      <c r="A16" s="208"/>
      <c r="B16" s="862" t="s">
        <v>850</v>
      </c>
      <c r="C16" s="862"/>
      <c r="D16" s="169"/>
      <c r="E16" s="291"/>
      <c r="F16" s="172"/>
      <c r="G16" s="172"/>
    </row>
    <row r="17" spans="1:7" s="212" customFormat="1" ht="37.25" customHeight="1">
      <c r="A17" s="208"/>
      <c r="B17" s="862" t="s">
        <v>361</v>
      </c>
      <c r="C17" s="862"/>
      <c r="D17" s="169"/>
      <c r="E17" s="291"/>
      <c r="F17" s="172"/>
      <c r="G17" s="172"/>
    </row>
    <row r="18" spans="1:7" s="212" customFormat="1">
      <c r="A18" s="208"/>
      <c r="B18" s="298"/>
      <c r="C18" s="168"/>
      <c r="D18" s="169"/>
      <c r="E18" s="291"/>
      <c r="F18" s="172"/>
      <c r="G18" s="172"/>
    </row>
    <row r="19" spans="1:7" s="212" customFormat="1" ht="28.25" customHeight="1">
      <c r="A19" s="208"/>
      <c r="B19" s="862" t="s">
        <v>352</v>
      </c>
      <c r="C19" s="862"/>
      <c r="D19" s="169"/>
      <c r="E19" s="291"/>
      <c r="F19" s="172"/>
      <c r="G19" s="172"/>
    </row>
    <row r="20" spans="1:7" s="212" customFormat="1" ht="54.75" customHeight="1">
      <c r="A20" s="166"/>
      <c r="B20" s="862" t="s">
        <v>851</v>
      </c>
      <c r="C20" s="862"/>
      <c r="D20" s="169"/>
      <c r="E20" s="291"/>
      <c r="F20" s="172"/>
      <c r="G20" s="172"/>
    </row>
    <row r="21" spans="1:7" s="212" customFormat="1">
      <c r="A21" s="214"/>
      <c r="B21" s="298"/>
      <c r="C21" s="299"/>
      <c r="D21" s="216"/>
      <c r="E21" s="295"/>
      <c r="F21" s="190"/>
      <c r="G21" s="190"/>
    </row>
    <row r="22" spans="1:7" s="212" customFormat="1" ht="13.25" customHeight="1">
      <c r="A22" s="214"/>
      <c r="B22" s="863" t="s">
        <v>852</v>
      </c>
      <c r="C22" s="863"/>
      <c r="D22" s="216"/>
      <c r="E22" s="295"/>
      <c r="F22" s="190"/>
      <c r="G22" s="190"/>
    </row>
    <row r="23" spans="1:7" s="212" customFormat="1" ht="66" customHeight="1">
      <c r="A23" s="214"/>
      <c r="B23" s="833" t="s">
        <v>853</v>
      </c>
      <c r="C23" s="833"/>
      <c r="D23" s="216"/>
      <c r="E23" s="295"/>
      <c r="F23" s="190"/>
      <c r="G23" s="190"/>
    </row>
    <row r="24" spans="1:7" s="212" customFormat="1">
      <c r="A24" s="214"/>
      <c r="B24" s="298"/>
      <c r="C24" s="299"/>
      <c r="D24" s="216"/>
      <c r="E24" s="295"/>
      <c r="F24" s="190"/>
      <c r="G24" s="190"/>
    </row>
    <row r="25" spans="1:7" s="212" customFormat="1" ht="17.5" customHeight="1">
      <c r="A25" s="214"/>
      <c r="B25" s="861" t="s">
        <v>216</v>
      </c>
      <c r="C25" s="861"/>
      <c r="D25" s="216"/>
      <c r="E25" s="295"/>
      <c r="F25" s="190"/>
      <c r="G25" s="190"/>
    </row>
    <row r="26" spans="1:7" s="212" customFormat="1" ht="17.5" customHeight="1">
      <c r="A26" s="214"/>
      <c r="B26" s="859" t="s">
        <v>792</v>
      </c>
      <c r="C26" s="859"/>
      <c r="D26" s="216"/>
      <c r="E26" s="295"/>
      <c r="F26" s="190"/>
      <c r="G26" s="190"/>
    </row>
    <row r="27" spans="1:7" s="212" customFormat="1" ht="12.5" customHeight="1">
      <c r="A27" s="214"/>
      <c r="B27" s="859" t="s">
        <v>854</v>
      </c>
      <c r="C27" s="859"/>
      <c r="D27" s="216"/>
      <c r="E27" s="295"/>
      <c r="F27" s="190"/>
      <c r="G27" s="190"/>
    </row>
    <row r="28" spans="1:7" s="212" customFormat="1" ht="143.5" customHeight="1">
      <c r="A28" s="214"/>
      <c r="B28" s="833" t="s">
        <v>855</v>
      </c>
      <c r="C28" s="833"/>
      <c r="D28" s="216"/>
      <c r="E28" s="295"/>
      <c r="F28" s="190"/>
      <c r="G28" s="190"/>
    </row>
    <row r="29" spans="1:7" s="212" customFormat="1" ht="13.25" customHeight="1">
      <c r="A29" s="214"/>
      <c r="B29" s="859" t="s">
        <v>856</v>
      </c>
      <c r="C29" s="859"/>
      <c r="D29" s="216"/>
      <c r="E29" s="295"/>
      <c r="F29" s="190"/>
      <c r="G29" s="190"/>
    </row>
    <row r="30" spans="1:7" s="212" customFormat="1" ht="129.5" customHeight="1">
      <c r="A30" s="214"/>
      <c r="B30" s="833" t="s">
        <v>857</v>
      </c>
      <c r="C30" s="833"/>
      <c r="D30" s="216"/>
      <c r="E30" s="295"/>
      <c r="F30" s="190"/>
      <c r="G30" s="190"/>
    </row>
    <row r="31" spans="1:7" s="212" customFormat="1" ht="19.75" customHeight="1">
      <c r="A31" s="214"/>
      <c r="B31" s="833" t="s">
        <v>858</v>
      </c>
      <c r="C31" s="833"/>
      <c r="D31" s="216"/>
      <c r="E31" s="295"/>
      <c r="F31" s="190"/>
      <c r="G31" s="190"/>
    </row>
    <row r="32" spans="1:7" s="212" customFormat="1" ht="13.25" customHeight="1">
      <c r="A32" s="214"/>
      <c r="B32" s="859" t="s">
        <v>370</v>
      </c>
      <c r="C32" s="859"/>
      <c r="D32" s="216"/>
      <c r="E32" s="295"/>
      <c r="F32" s="190"/>
      <c r="G32" s="190"/>
    </row>
    <row r="33" spans="1:7" s="212" customFormat="1" ht="93.5" customHeight="1">
      <c r="A33" s="214"/>
      <c r="B33" s="833" t="s">
        <v>859</v>
      </c>
      <c r="C33" s="833"/>
      <c r="D33" s="216"/>
      <c r="E33" s="295"/>
      <c r="F33" s="190"/>
      <c r="G33" s="190"/>
    </row>
    <row r="34" spans="1:7" s="212" customFormat="1" ht="13.25" customHeight="1">
      <c r="A34" s="214"/>
      <c r="B34" s="859" t="s">
        <v>860</v>
      </c>
      <c r="C34" s="859"/>
      <c r="D34" s="216"/>
      <c r="E34" s="295"/>
      <c r="F34" s="190"/>
      <c r="G34" s="190"/>
    </row>
    <row r="35" spans="1:7" s="212" customFormat="1" ht="82.25" customHeight="1">
      <c r="A35" s="214"/>
      <c r="B35" s="833" t="s">
        <v>861</v>
      </c>
      <c r="C35" s="833"/>
      <c r="D35" s="216"/>
      <c r="E35" s="295"/>
      <c r="F35" s="190"/>
      <c r="G35" s="190"/>
    </row>
    <row r="36" spans="1:7" s="212" customFormat="1" ht="67.75" customHeight="1">
      <c r="A36" s="214"/>
      <c r="B36" s="833" t="s">
        <v>862</v>
      </c>
      <c r="C36" s="833"/>
      <c r="D36" s="216"/>
      <c r="E36" s="295"/>
      <c r="F36" s="190"/>
      <c r="G36" s="190"/>
    </row>
    <row r="37" spans="1:7" s="212" customFormat="1" ht="12.5" customHeight="1">
      <c r="A37" s="214"/>
      <c r="B37" s="219"/>
      <c r="C37" s="301"/>
      <c r="D37" s="216"/>
      <c r="E37" s="295"/>
      <c r="F37" s="190"/>
      <c r="G37" s="190"/>
    </row>
    <row r="38" spans="1:7" s="212" customFormat="1" ht="13.25" customHeight="1">
      <c r="A38" s="214"/>
      <c r="B38" s="859" t="s">
        <v>863</v>
      </c>
      <c r="C38" s="859"/>
      <c r="D38" s="216"/>
      <c r="E38" s="295"/>
      <c r="F38" s="190"/>
      <c r="G38" s="190"/>
    </row>
    <row r="39" spans="1:7" s="212" customFormat="1" ht="16.25" customHeight="1">
      <c r="A39" s="214"/>
      <c r="B39" s="859" t="s">
        <v>864</v>
      </c>
      <c r="C39" s="859"/>
      <c r="D39" s="216"/>
      <c r="E39" s="295"/>
      <c r="F39" s="190"/>
      <c r="G39" s="190"/>
    </row>
    <row r="40" spans="1:7" s="212" customFormat="1" ht="69" customHeight="1">
      <c r="A40" s="214"/>
      <c r="B40" s="833" t="s">
        <v>865</v>
      </c>
      <c r="C40" s="833"/>
      <c r="D40" s="216"/>
      <c r="E40" s="295"/>
      <c r="F40" s="190"/>
      <c r="G40" s="190"/>
    </row>
    <row r="41" spans="1:7" s="212" customFormat="1" ht="13.25" customHeight="1">
      <c r="A41" s="214"/>
      <c r="B41" s="859" t="s">
        <v>866</v>
      </c>
      <c r="C41" s="859"/>
      <c r="D41" s="216"/>
      <c r="E41" s="295"/>
      <c r="F41" s="190"/>
      <c r="G41" s="190"/>
    </row>
    <row r="42" spans="1:7" s="212" customFormat="1" ht="56.5" customHeight="1">
      <c r="A42" s="214"/>
      <c r="B42" s="833" t="s">
        <v>867</v>
      </c>
      <c r="C42" s="833"/>
      <c r="D42" s="216"/>
      <c r="E42" s="295"/>
      <c r="F42" s="190"/>
      <c r="G42" s="190"/>
    </row>
    <row r="43" spans="1:7" s="212" customFormat="1" ht="118.25" customHeight="1">
      <c r="A43" s="214"/>
      <c r="B43" s="833" t="s">
        <v>868</v>
      </c>
      <c r="C43" s="833"/>
      <c r="D43" s="216"/>
      <c r="E43" s="295"/>
      <c r="F43" s="190"/>
      <c r="G43" s="190"/>
    </row>
    <row r="44" spans="1:7" s="212" customFormat="1" ht="13.25" customHeight="1">
      <c r="A44" s="214"/>
      <c r="B44" s="219"/>
      <c r="C44" s="301"/>
      <c r="D44" s="216"/>
      <c r="E44" s="295"/>
      <c r="F44" s="190"/>
      <c r="G44" s="190"/>
    </row>
    <row r="45" spans="1:7" s="212" customFormat="1" ht="13.25" customHeight="1">
      <c r="A45" s="214"/>
      <c r="B45" s="859" t="s">
        <v>869</v>
      </c>
      <c r="C45" s="859"/>
      <c r="D45" s="216"/>
      <c r="E45" s="295"/>
      <c r="F45" s="190"/>
      <c r="G45" s="190"/>
    </row>
    <row r="46" spans="1:7" s="212" customFormat="1" ht="31.75" customHeight="1">
      <c r="A46" s="214"/>
      <c r="B46" s="833" t="s">
        <v>870</v>
      </c>
      <c r="C46" s="833"/>
      <c r="D46" s="216"/>
      <c r="E46" s="295"/>
      <c r="F46" s="190"/>
      <c r="G46" s="190"/>
    </row>
    <row r="47" spans="1:7" s="212" customFormat="1" ht="13.25" customHeight="1">
      <c r="A47" s="214"/>
      <c r="B47" s="859" t="s">
        <v>854</v>
      </c>
      <c r="C47" s="859"/>
      <c r="D47" s="216"/>
      <c r="E47" s="295"/>
      <c r="F47" s="190"/>
      <c r="G47" s="190"/>
    </row>
    <row r="48" spans="1:7" s="212" customFormat="1" ht="43.25" customHeight="1">
      <c r="A48" s="214"/>
      <c r="B48" s="833" t="s">
        <v>871</v>
      </c>
      <c r="C48" s="833"/>
      <c r="D48" s="216"/>
      <c r="E48" s="295"/>
      <c r="F48" s="190"/>
      <c r="G48" s="190"/>
    </row>
    <row r="49" spans="1:7" s="212" customFormat="1" ht="30" customHeight="1">
      <c r="A49" s="214"/>
      <c r="B49" s="833" t="s">
        <v>872</v>
      </c>
      <c r="C49" s="833"/>
      <c r="D49" s="216"/>
      <c r="E49" s="295"/>
      <c r="F49" s="190"/>
      <c r="G49" s="190"/>
    </row>
    <row r="50" spans="1:7" s="212" customFormat="1" ht="56.5" customHeight="1">
      <c r="A50" s="214"/>
      <c r="B50" s="833" t="s">
        <v>873</v>
      </c>
      <c r="C50" s="833"/>
      <c r="D50" s="216"/>
      <c r="E50" s="295"/>
      <c r="F50" s="190"/>
      <c r="G50" s="190"/>
    </row>
    <row r="51" spans="1:7" s="212" customFormat="1" ht="84" customHeight="1">
      <c r="A51" s="214"/>
      <c r="B51" s="833" t="s">
        <v>874</v>
      </c>
      <c r="C51" s="833"/>
      <c r="D51" s="216"/>
      <c r="E51" s="295"/>
      <c r="F51" s="190"/>
      <c r="G51" s="190"/>
    </row>
    <row r="52" spans="1:7" s="212" customFormat="1" ht="67.75" customHeight="1">
      <c r="A52" s="214"/>
      <c r="B52" s="833" t="s">
        <v>875</v>
      </c>
      <c r="C52" s="833"/>
      <c r="D52" s="216"/>
      <c r="E52" s="295"/>
      <c r="F52" s="190"/>
      <c r="G52" s="190"/>
    </row>
    <row r="53" spans="1:7" s="212" customFormat="1" ht="82.25" customHeight="1">
      <c r="A53" s="214"/>
      <c r="B53" s="833" t="s">
        <v>876</v>
      </c>
      <c r="C53" s="833"/>
      <c r="D53" s="216"/>
      <c r="E53" s="295"/>
      <c r="F53" s="190"/>
      <c r="G53" s="190"/>
    </row>
    <row r="54" spans="1:7" s="212" customFormat="1" ht="13.25" customHeight="1">
      <c r="A54" s="214"/>
      <c r="B54" s="859" t="s">
        <v>856</v>
      </c>
      <c r="C54" s="859"/>
      <c r="D54" s="216"/>
      <c r="E54" s="295"/>
      <c r="F54" s="190"/>
      <c r="G54" s="190"/>
    </row>
    <row r="55" spans="1:7" s="212" customFormat="1" ht="82.25" customHeight="1">
      <c r="A55" s="214"/>
      <c r="B55" s="833" t="s">
        <v>877</v>
      </c>
      <c r="C55" s="833"/>
      <c r="D55" s="216"/>
      <c r="E55" s="295"/>
      <c r="F55" s="190"/>
      <c r="G55" s="190"/>
    </row>
    <row r="56" spans="1:7" s="212" customFormat="1" ht="53.5" customHeight="1">
      <c r="A56" s="214"/>
      <c r="B56" s="833" t="s">
        <v>878</v>
      </c>
      <c r="C56" s="833"/>
      <c r="D56" s="216"/>
      <c r="E56" s="295"/>
      <c r="F56" s="190"/>
      <c r="G56" s="190"/>
    </row>
    <row r="57" spans="1:7" s="212" customFormat="1" ht="28.75" customHeight="1">
      <c r="A57" s="214"/>
      <c r="B57" s="833" t="s">
        <v>879</v>
      </c>
      <c r="C57" s="833"/>
      <c r="D57" s="216"/>
      <c r="E57" s="295"/>
      <c r="F57" s="190"/>
      <c r="G57" s="190"/>
    </row>
    <row r="58" spans="1:7" s="212" customFormat="1">
      <c r="A58" s="214"/>
      <c r="D58" s="216"/>
      <c r="E58" s="295"/>
      <c r="F58" s="190"/>
      <c r="G58" s="190"/>
    </row>
    <row r="59" spans="1:7" s="212" customFormat="1" ht="13.25" customHeight="1">
      <c r="A59" s="214"/>
      <c r="B59" s="859" t="s">
        <v>381</v>
      </c>
      <c r="C59" s="859"/>
      <c r="D59" s="216"/>
      <c r="E59" s="295"/>
      <c r="F59" s="190"/>
      <c r="G59" s="190"/>
    </row>
    <row r="60" spans="1:7" s="212" customFormat="1" ht="13.25" customHeight="1">
      <c r="A60" s="214"/>
      <c r="B60" s="859" t="s">
        <v>880</v>
      </c>
      <c r="C60" s="859"/>
      <c r="D60" s="216"/>
      <c r="E60" s="295"/>
      <c r="F60" s="190"/>
      <c r="G60" s="190"/>
    </row>
    <row r="61" spans="1:7" s="212" customFormat="1" ht="116.5" customHeight="1">
      <c r="A61" s="214"/>
      <c r="B61" s="833" t="s">
        <v>881</v>
      </c>
      <c r="C61" s="833"/>
      <c r="D61" s="216"/>
      <c r="E61" s="295"/>
      <c r="F61" s="190"/>
      <c r="G61" s="190"/>
    </row>
    <row r="62" spans="1:7" s="212" customFormat="1" ht="14.5" customHeight="1">
      <c r="A62" s="214"/>
      <c r="B62" s="859" t="s">
        <v>882</v>
      </c>
      <c r="C62" s="859"/>
      <c r="D62" s="216"/>
      <c r="E62" s="295"/>
      <c r="F62" s="190"/>
      <c r="G62" s="190"/>
    </row>
    <row r="63" spans="1:7" s="212" customFormat="1" ht="43.25" customHeight="1">
      <c r="A63" s="214"/>
      <c r="B63" s="833" t="s">
        <v>883</v>
      </c>
      <c r="C63" s="833"/>
      <c r="D63" s="216"/>
      <c r="E63" s="295"/>
      <c r="F63" s="190"/>
      <c r="G63" s="190"/>
    </row>
    <row r="64" spans="1:7" s="212" customFormat="1" ht="15.5" customHeight="1">
      <c r="A64" s="214"/>
      <c r="B64" s="859" t="s">
        <v>884</v>
      </c>
      <c r="C64" s="859"/>
      <c r="D64" s="216"/>
      <c r="E64" s="295"/>
      <c r="F64" s="190"/>
      <c r="G64" s="190"/>
    </row>
    <row r="65" spans="1:7" s="212" customFormat="1" ht="68.5" customHeight="1">
      <c r="A65" s="214"/>
      <c r="B65" s="833" t="s">
        <v>885</v>
      </c>
      <c r="C65" s="833"/>
      <c r="D65" s="216"/>
      <c r="E65" s="295"/>
      <c r="F65" s="190"/>
      <c r="G65" s="190"/>
    </row>
    <row r="66" spans="1:7" s="212" customFormat="1" ht="14.5" customHeight="1">
      <c r="A66" s="214"/>
      <c r="B66" s="833"/>
      <c r="C66" s="833"/>
      <c r="D66" s="216"/>
      <c r="E66" s="295"/>
      <c r="F66" s="190"/>
      <c r="G66" s="190"/>
    </row>
    <row r="67" spans="1:7" s="212" customFormat="1" ht="14.5" customHeight="1">
      <c r="A67" s="214"/>
      <c r="B67" s="859" t="s">
        <v>886</v>
      </c>
      <c r="C67" s="859"/>
      <c r="D67" s="216"/>
      <c r="E67" s="295"/>
      <c r="F67" s="190"/>
      <c r="G67" s="190"/>
    </row>
    <row r="68" spans="1:7" s="212" customFormat="1" ht="67.25" customHeight="1">
      <c r="A68" s="214"/>
      <c r="B68" s="833" t="s">
        <v>887</v>
      </c>
      <c r="C68" s="833"/>
      <c r="D68" s="216"/>
      <c r="E68" s="295"/>
      <c r="F68" s="190"/>
      <c r="G68" s="190"/>
    </row>
    <row r="69" spans="1:7" s="212" customFormat="1" ht="86.5" customHeight="1">
      <c r="A69" s="214"/>
      <c r="B69" s="833" t="s">
        <v>888</v>
      </c>
      <c r="C69" s="833"/>
      <c r="D69" s="216"/>
      <c r="E69" s="295"/>
      <c r="F69" s="190"/>
      <c r="G69" s="190"/>
    </row>
    <row r="70" spans="1:7" s="212" customFormat="1" ht="67.75" customHeight="1">
      <c r="A70" s="214"/>
      <c r="B70" s="833" t="s">
        <v>889</v>
      </c>
      <c r="C70" s="833"/>
      <c r="D70" s="216"/>
      <c r="E70" s="295"/>
      <c r="F70" s="190"/>
      <c r="G70" s="190"/>
    </row>
    <row r="71" spans="1:7" s="212" customFormat="1" ht="18" customHeight="1">
      <c r="A71" s="214"/>
      <c r="B71" s="859" t="s">
        <v>890</v>
      </c>
      <c r="C71" s="859"/>
      <c r="D71" s="216"/>
      <c r="E71" s="295"/>
      <c r="F71" s="190"/>
      <c r="G71" s="190"/>
    </row>
    <row r="72" spans="1:7" s="212" customFormat="1" ht="104.5" customHeight="1">
      <c r="A72" s="214"/>
      <c r="B72" s="833" t="s">
        <v>891</v>
      </c>
      <c r="C72" s="833"/>
      <c r="D72" s="216"/>
      <c r="E72" s="295"/>
      <c r="F72" s="190"/>
      <c r="G72" s="190"/>
    </row>
    <row r="73" spans="1:7" s="212" customFormat="1" ht="14.5" customHeight="1">
      <c r="A73" s="214"/>
      <c r="B73" s="859" t="s">
        <v>892</v>
      </c>
      <c r="C73" s="859"/>
      <c r="D73" s="216"/>
      <c r="E73" s="295"/>
      <c r="F73" s="190"/>
      <c r="G73" s="190"/>
    </row>
    <row r="74" spans="1:7" s="212" customFormat="1" ht="31.75" customHeight="1">
      <c r="A74" s="214"/>
      <c r="B74" s="833" t="s">
        <v>893</v>
      </c>
      <c r="C74" s="833"/>
      <c r="D74" s="216"/>
      <c r="E74" s="295"/>
      <c r="F74" s="190"/>
      <c r="G74" s="190"/>
    </row>
    <row r="75" spans="1:7" s="212" customFormat="1" ht="14.5" customHeight="1">
      <c r="A75" s="214"/>
      <c r="B75" s="859"/>
      <c r="C75" s="859"/>
      <c r="D75" s="216"/>
      <c r="E75" s="295"/>
      <c r="F75" s="190"/>
      <c r="G75" s="190"/>
    </row>
    <row r="76" spans="1:7" s="212" customFormat="1" ht="14.5" customHeight="1">
      <c r="A76" s="214"/>
      <c r="B76" s="833" t="s">
        <v>405</v>
      </c>
      <c r="C76" s="833"/>
      <c r="D76" s="216"/>
      <c r="E76" s="295"/>
      <c r="F76" s="190"/>
      <c r="G76" s="190"/>
    </row>
    <row r="77" spans="1:7" s="212" customFormat="1" ht="30.5" customHeight="1">
      <c r="A77" s="214"/>
      <c r="B77" s="833" t="s">
        <v>894</v>
      </c>
      <c r="C77" s="833"/>
      <c r="D77" s="216"/>
      <c r="E77" s="295"/>
      <c r="F77" s="190"/>
      <c r="G77" s="190"/>
    </row>
    <row r="78" spans="1:7" s="212" customFormat="1" ht="42.5" customHeight="1">
      <c r="A78" s="214"/>
      <c r="B78" s="833" t="s">
        <v>895</v>
      </c>
      <c r="C78" s="833"/>
      <c r="D78" s="216"/>
      <c r="E78" s="295"/>
      <c r="F78" s="190"/>
      <c r="G78" s="190"/>
    </row>
    <row r="79" spans="1:7" s="212" customFormat="1" ht="146.5" customHeight="1">
      <c r="A79" s="214"/>
      <c r="B79" s="833" t="s">
        <v>896</v>
      </c>
      <c r="C79" s="833"/>
      <c r="D79" s="216"/>
      <c r="E79" s="295"/>
      <c r="F79" s="190"/>
      <c r="G79" s="190"/>
    </row>
    <row r="80" spans="1:7" s="212" customFormat="1" ht="14.5" customHeight="1">
      <c r="A80" s="214"/>
      <c r="B80" s="833"/>
      <c r="C80" s="833"/>
      <c r="D80" s="216"/>
      <c r="E80" s="295"/>
      <c r="F80" s="190"/>
      <c r="G80" s="190"/>
    </row>
    <row r="81" spans="1:7" s="212" customFormat="1" ht="14.5" customHeight="1">
      <c r="A81" s="214"/>
      <c r="B81" s="833" t="s">
        <v>897</v>
      </c>
      <c r="C81" s="833"/>
      <c r="D81" s="216"/>
      <c r="E81" s="295"/>
      <c r="F81" s="190"/>
      <c r="G81" s="190"/>
    </row>
    <row r="82" spans="1:7" s="212" customFormat="1" ht="409.25" customHeight="1">
      <c r="A82" s="214"/>
      <c r="B82" s="833"/>
      <c r="C82" s="833"/>
      <c r="D82" s="216"/>
      <c r="E82" s="295"/>
      <c r="F82" s="190"/>
      <c r="G82" s="190"/>
    </row>
    <row r="83" spans="1:7" s="212" customFormat="1" ht="12.5" customHeight="1">
      <c r="A83" s="214"/>
      <c r="B83" s="833"/>
      <c r="C83" s="833"/>
      <c r="D83" s="216"/>
      <c r="E83" s="295"/>
      <c r="F83" s="190"/>
      <c r="G83" s="190"/>
    </row>
    <row r="84" spans="1:7" s="212" customFormat="1" ht="18.5" customHeight="1">
      <c r="A84" s="214"/>
      <c r="B84" s="833" t="s">
        <v>898</v>
      </c>
      <c r="C84" s="833"/>
      <c r="D84" s="216"/>
      <c r="E84" s="295"/>
      <c r="F84" s="190"/>
      <c r="G84" s="190"/>
    </row>
    <row r="85" spans="1:7" s="212" customFormat="1" ht="409.25" customHeight="1">
      <c r="A85" s="214"/>
      <c r="B85" s="833"/>
      <c r="C85" s="833"/>
      <c r="D85" s="216"/>
      <c r="E85" s="295"/>
      <c r="F85" s="190"/>
      <c r="G85" s="190"/>
    </row>
    <row r="86" spans="1:7" s="212" customFormat="1" ht="13.75" customHeight="1">
      <c r="A86" s="214"/>
      <c r="B86" s="219"/>
      <c r="C86" s="301"/>
      <c r="D86" s="216"/>
      <c r="E86" s="295"/>
      <c r="F86" s="190"/>
      <c r="G86" s="190"/>
    </row>
    <row r="87" spans="1:7" s="212" customFormat="1">
      <c r="A87" s="214"/>
      <c r="B87" s="219"/>
      <c r="C87" s="301"/>
      <c r="D87" s="216"/>
      <c r="E87" s="295"/>
      <c r="F87" s="190"/>
      <c r="G87" s="190"/>
    </row>
    <row r="88" spans="1:7" s="212" customFormat="1">
      <c r="A88" s="306" t="s">
        <v>899</v>
      </c>
      <c r="B88" s="223" t="s">
        <v>900</v>
      </c>
      <c r="C88" s="307"/>
      <c r="D88" s="225"/>
      <c r="E88" s="308"/>
      <c r="F88" s="228"/>
      <c r="G88" s="228"/>
    </row>
    <row r="89" spans="1:7" s="212" customFormat="1">
      <c r="A89" s="214"/>
      <c r="B89" s="219"/>
      <c r="C89" s="301"/>
      <c r="D89" s="216"/>
      <c r="E89" s="295"/>
      <c r="F89" s="190"/>
      <c r="G89" s="190"/>
    </row>
    <row r="90" spans="1:7" s="212" customFormat="1" ht="19.25" customHeight="1">
      <c r="A90" s="214"/>
      <c r="B90" s="838" t="s">
        <v>414</v>
      </c>
      <c r="C90" s="838"/>
      <c r="D90" s="216"/>
      <c r="E90" s="295"/>
      <c r="F90" s="190"/>
      <c r="G90" s="190"/>
    </row>
    <row r="91" spans="1:7" s="212" customFormat="1" ht="30.5" customHeight="1">
      <c r="A91" s="214"/>
      <c r="B91" s="831" t="s">
        <v>901</v>
      </c>
      <c r="C91" s="831"/>
      <c r="D91" s="216"/>
      <c r="E91" s="295"/>
      <c r="F91" s="190"/>
      <c r="G91" s="190"/>
    </row>
    <row r="92" spans="1:7" s="212" customFormat="1" ht="43.25" customHeight="1">
      <c r="A92" s="214"/>
      <c r="B92" s="831" t="s">
        <v>902</v>
      </c>
      <c r="C92" s="831"/>
      <c r="D92" s="216"/>
      <c r="E92" s="295"/>
      <c r="F92" s="190"/>
      <c r="G92" s="190"/>
    </row>
    <row r="93" spans="1:7" s="212" customFormat="1" ht="42" customHeight="1">
      <c r="A93" s="214"/>
      <c r="B93" s="831" t="s">
        <v>903</v>
      </c>
      <c r="C93" s="831"/>
      <c r="D93" s="216"/>
      <c r="E93" s="295"/>
      <c r="F93" s="190"/>
      <c r="G93" s="190"/>
    </row>
    <row r="94" spans="1:7" s="212" customFormat="1" ht="52.25" customHeight="1">
      <c r="A94" s="214"/>
      <c r="B94" s="831" t="s">
        <v>361</v>
      </c>
      <c r="C94" s="831"/>
      <c r="D94" s="216"/>
      <c r="E94" s="295"/>
      <c r="F94" s="190"/>
      <c r="G94" s="190"/>
    </row>
    <row r="95" spans="1:7" s="212" customFormat="1" ht="79.25" customHeight="1">
      <c r="A95" s="214"/>
      <c r="B95" s="831" t="s">
        <v>904</v>
      </c>
      <c r="C95" s="831"/>
      <c r="D95" s="216"/>
      <c r="E95" s="295"/>
      <c r="F95" s="190"/>
      <c r="G95" s="190"/>
    </row>
    <row r="96" spans="1:7" s="212" customFormat="1" ht="80.5" customHeight="1">
      <c r="A96" s="214"/>
      <c r="B96" s="831" t="s">
        <v>905</v>
      </c>
      <c r="C96" s="831"/>
      <c r="D96" s="216"/>
      <c r="E96" s="295"/>
      <c r="F96" s="190"/>
      <c r="G96" s="190"/>
    </row>
    <row r="97" spans="1:7" s="212" customFormat="1" ht="29.5" customHeight="1">
      <c r="A97" s="214"/>
      <c r="B97" s="831" t="s">
        <v>906</v>
      </c>
      <c r="C97" s="831"/>
      <c r="D97" s="216"/>
      <c r="E97" s="295"/>
      <c r="F97" s="190"/>
      <c r="G97" s="190"/>
    </row>
    <row r="98" spans="1:7" s="212" customFormat="1">
      <c r="A98" s="214"/>
      <c r="B98" s="831"/>
      <c r="C98" s="831"/>
      <c r="D98" s="216"/>
      <c r="E98" s="295"/>
      <c r="F98" s="190"/>
      <c r="G98" s="190"/>
    </row>
    <row r="99" spans="1:7" s="212" customFormat="1">
      <c r="A99" s="214"/>
      <c r="B99" s="229"/>
      <c r="C99" s="310"/>
      <c r="D99" s="216"/>
      <c r="E99" s="295"/>
      <c r="F99" s="190"/>
      <c r="G99" s="190"/>
    </row>
    <row r="100" spans="1:7" s="212" customFormat="1" ht="55.25" customHeight="1">
      <c r="A100" s="214" t="s">
        <v>907</v>
      </c>
      <c r="B100" s="209" t="s">
        <v>1548</v>
      </c>
      <c r="C100" s="311"/>
      <c r="D100" s="216"/>
      <c r="E100" s="295"/>
      <c r="F100" s="218"/>
      <c r="G100" s="190"/>
    </row>
    <row r="101" spans="1:7" s="212" customFormat="1" ht="26.5" customHeight="1">
      <c r="A101" s="231"/>
      <c r="B101" s="313" t="s">
        <v>908</v>
      </c>
      <c r="D101" s="312"/>
      <c r="E101" s="312"/>
      <c r="F101" s="233"/>
      <c r="G101" s="234"/>
    </row>
    <row r="102" spans="1:7" s="212" customFormat="1" ht="30" customHeight="1">
      <c r="A102" s="231"/>
      <c r="B102" s="313" t="s">
        <v>1549</v>
      </c>
      <c r="D102" s="312"/>
      <c r="E102" s="312"/>
      <c r="F102" s="233"/>
      <c r="G102" s="234"/>
    </row>
    <row r="103" spans="1:7" s="212" customFormat="1" ht="66" customHeight="1">
      <c r="A103" s="231"/>
      <c r="B103" s="239" t="s">
        <v>909</v>
      </c>
      <c r="D103" s="312"/>
      <c r="E103" s="312"/>
      <c r="F103" s="233"/>
      <c r="G103" s="234"/>
    </row>
    <row r="104" spans="1:7" s="212" customFormat="1" ht="50.5" customHeight="1">
      <c r="A104" s="231"/>
      <c r="B104" s="313" t="s">
        <v>1550</v>
      </c>
      <c r="D104" s="312"/>
      <c r="E104" s="312"/>
      <c r="F104" s="233"/>
      <c r="G104" s="234"/>
    </row>
    <row r="105" spans="1:7" s="212" customFormat="1" ht="27">
      <c r="A105" s="231"/>
      <c r="B105" s="239" t="s">
        <v>1457</v>
      </c>
      <c r="D105" s="312"/>
      <c r="E105" s="312"/>
      <c r="F105" s="233"/>
      <c r="G105" s="234"/>
    </row>
    <row r="106" spans="1:7" s="212" customFormat="1" ht="41.5" customHeight="1">
      <c r="A106" s="231"/>
      <c r="B106" s="313" t="s">
        <v>910</v>
      </c>
      <c r="D106" s="312"/>
      <c r="E106" s="312"/>
      <c r="F106" s="233"/>
      <c r="G106" s="234"/>
    </row>
    <row r="107" spans="1:7" s="212" customFormat="1" ht="108">
      <c r="A107" s="231"/>
      <c r="B107" s="313" t="s">
        <v>1551</v>
      </c>
      <c r="D107" s="312"/>
      <c r="E107" s="312"/>
      <c r="F107" s="233"/>
      <c r="G107" s="234"/>
    </row>
    <row r="108" spans="1:7" s="212" customFormat="1" ht="324.5" customHeight="1">
      <c r="A108" s="231"/>
      <c r="B108" s="313"/>
      <c r="D108" s="312"/>
      <c r="E108" s="312"/>
      <c r="F108" s="233"/>
      <c r="G108" s="234"/>
    </row>
    <row r="109" spans="1:7" s="212" customFormat="1">
      <c r="A109" s="231"/>
      <c r="B109" s="239" t="s">
        <v>911</v>
      </c>
      <c r="D109" s="312"/>
      <c r="E109" s="312"/>
      <c r="F109" s="233"/>
      <c r="G109" s="234"/>
    </row>
    <row r="110" spans="1:7" s="212" customFormat="1" ht="27">
      <c r="A110" s="231"/>
      <c r="B110" s="313" t="s">
        <v>919</v>
      </c>
      <c r="D110" s="312"/>
      <c r="E110" s="312"/>
      <c r="F110" s="233"/>
      <c r="G110" s="234"/>
    </row>
    <row r="111" spans="1:7" s="212" customFormat="1">
      <c r="A111" s="231"/>
      <c r="B111" s="313"/>
      <c r="D111" s="312"/>
      <c r="E111" s="312"/>
      <c r="F111" s="233"/>
      <c r="G111" s="234"/>
    </row>
    <row r="112" spans="1:7" s="212" customFormat="1" ht="54">
      <c r="A112" s="214" t="s">
        <v>912</v>
      </c>
      <c r="B112" s="313" t="s">
        <v>1986</v>
      </c>
      <c r="D112" s="312"/>
      <c r="E112" s="312"/>
      <c r="F112" s="233"/>
      <c r="G112" s="234"/>
    </row>
    <row r="113" spans="1:7" s="212" customFormat="1">
      <c r="A113" s="314"/>
      <c r="B113" s="239" t="s">
        <v>2214</v>
      </c>
      <c r="D113" s="212" t="s">
        <v>279</v>
      </c>
      <c r="E113" s="633">
        <v>470</v>
      </c>
      <c r="F113" s="377"/>
      <c r="G113" s="238">
        <f>+F113*E113</f>
        <v>0</v>
      </c>
    </row>
    <row r="114" spans="1:7" s="212" customFormat="1">
      <c r="A114" s="314"/>
      <c r="B114" s="239"/>
      <c r="E114" s="467"/>
      <c r="F114" s="483"/>
      <c r="G114" s="238"/>
    </row>
    <row r="115" spans="1:7" s="212" customFormat="1" ht="67.5">
      <c r="A115" s="214" t="s">
        <v>1981</v>
      </c>
      <c r="B115" s="313" t="s">
        <v>1982</v>
      </c>
      <c r="D115" s="312"/>
      <c r="E115" s="312"/>
      <c r="F115" s="233"/>
      <c r="G115" s="234"/>
    </row>
    <row r="116" spans="1:7" s="212" customFormat="1">
      <c r="A116" s="314"/>
      <c r="B116" s="239" t="s">
        <v>2213</v>
      </c>
      <c r="D116" s="212" t="s">
        <v>279</v>
      </c>
      <c r="E116" s="632">
        <f>485-E119</f>
        <v>335</v>
      </c>
      <c r="F116" s="377"/>
      <c r="G116" s="238">
        <f>+F116*E116</f>
        <v>0</v>
      </c>
    </row>
    <row r="117" spans="1:7" s="212" customFormat="1">
      <c r="A117" s="314"/>
      <c r="B117" s="239"/>
      <c r="E117" s="467"/>
      <c r="F117" s="483"/>
      <c r="G117" s="238"/>
    </row>
    <row r="118" spans="1:7" s="212" customFormat="1" ht="40.5">
      <c r="A118" s="214" t="s">
        <v>1504</v>
      </c>
      <c r="B118" s="313" t="s">
        <v>1985</v>
      </c>
      <c r="D118" s="312"/>
      <c r="E118" s="312"/>
      <c r="F118" s="233"/>
      <c r="G118" s="234"/>
    </row>
    <row r="119" spans="1:7" s="212" customFormat="1" ht="27">
      <c r="A119" s="314"/>
      <c r="B119" s="239" t="s">
        <v>2215</v>
      </c>
      <c r="D119" s="212" t="s">
        <v>279</v>
      </c>
      <c r="E119" s="633">
        <v>150</v>
      </c>
      <c r="F119" s="377"/>
      <c r="G119" s="238">
        <f>+F119*E119</f>
        <v>0</v>
      </c>
    </row>
    <row r="120" spans="1:7" s="212" customFormat="1">
      <c r="A120" s="231"/>
      <c r="B120" s="313"/>
      <c r="D120" s="312"/>
      <c r="E120" s="312"/>
      <c r="F120" s="233"/>
      <c r="G120" s="234"/>
    </row>
    <row r="121" spans="1:7" s="212" customFormat="1" ht="44" customHeight="1">
      <c r="A121" s="214" t="s">
        <v>1505</v>
      </c>
      <c r="B121" s="313" t="s">
        <v>1507</v>
      </c>
      <c r="D121" s="312"/>
      <c r="E121" s="312"/>
      <c r="F121" s="233"/>
      <c r="G121" s="234"/>
    </row>
    <row r="122" spans="1:7" s="212" customFormat="1" ht="20.5" customHeight="1">
      <c r="A122" s="314"/>
      <c r="B122" s="239" t="s">
        <v>913</v>
      </c>
      <c r="D122" s="312"/>
      <c r="E122" s="312"/>
      <c r="F122" s="233"/>
      <c r="G122" s="234"/>
    </row>
    <row r="123" spans="1:7" s="212" customFormat="1" ht="54" customHeight="1">
      <c r="A123" s="314"/>
      <c r="B123" s="239" t="s">
        <v>914</v>
      </c>
      <c r="D123" s="312"/>
      <c r="E123" s="312"/>
      <c r="F123" s="233"/>
      <c r="G123" s="234"/>
    </row>
    <row r="124" spans="1:7" s="212" customFormat="1">
      <c r="A124" s="314"/>
      <c r="B124" s="239" t="s">
        <v>915</v>
      </c>
      <c r="D124" s="312"/>
      <c r="E124" s="312"/>
      <c r="F124" s="233"/>
      <c r="G124" s="234"/>
    </row>
    <row r="125" spans="1:7" s="212" customFormat="1" ht="16.75" customHeight="1">
      <c r="A125" s="314"/>
      <c r="B125" s="239" t="s">
        <v>2216</v>
      </c>
      <c r="D125" s="212" t="s">
        <v>279</v>
      </c>
      <c r="E125" s="632">
        <v>40</v>
      </c>
      <c r="F125" s="377"/>
      <c r="G125" s="238">
        <f>+F125*E125</f>
        <v>0</v>
      </c>
    </row>
    <row r="126" spans="1:7" s="212" customFormat="1" ht="16.75" customHeight="1">
      <c r="A126" s="314"/>
      <c r="B126" s="239"/>
      <c r="E126" s="467"/>
      <c r="F126" s="483"/>
      <c r="G126" s="238"/>
    </row>
    <row r="127" spans="1:7" s="212" customFormat="1" ht="40.5">
      <c r="A127" s="214" t="s">
        <v>1506</v>
      </c>
      <c r="B127" s="313" t="s">
        <v>2199</v>
      </c>
      <c r="D127" s="312"/>
      <c r="E127" s="312"/>
      <c r="F127" s="233"/>
      <c r="G127" s="234"/>
    </row>
    <row r="128" spans="1:7" s="212" customFormat="1">
      <c r="A128" s="314"/>
      <c r="B128" s="239" t="s">
        <v>913</v>
      </c>
      <c r="D128" s="312"/>
      <c r="E128" s="312"/>
      <c r="F128" s="233"/>
      <c r="G128" s="234"/>
    </row>
    <row r="129" spans="1:7" s="212" customFormat="1" ht="54">
      <c r="A129" s="314"/>
      <c r="B129" s="239" t="s">
        <v>914</v>
      </c>
      <c r="D129" s="312"/>
      <c r="E129" s="312"/>
      <c r="F129" s="233"/>
      <c r="G129" s="234"/>
    </row>
    <row r="130" spans="1:7" s="212" customFormat="1">
      <c r="A130" s="314"/>
      <c r="B130" s="239" t="s">
        <v>915</v>
      </c>
      <c r="D130" s="312"/>
      <c r="E130" s="312"/>
      <c r="F130" s="233"/>
      <c r="G130" s="234"/>
    </row>
    <row r="131" spans="1:7" s="212" customFormat="1">
      <c r="A131" s="314"/>
      <c r="B131" s="239" t="s">
        <v>1502</v>
      </c>
      <c r="D131" s="312"/>
      <c r="E131" s="312"/>
      <c r="F131" s="233"/>
      <c r="G131" s="234"/>
    </row>
    <row r="132" spans="1:7" s="212" customFormat="1">
      <c r="A132" s="314"/>
      <c r="B132" s="239" t="s">
        <v>1977</v>
      </c>
      <c r="D132" s="212" t="s">
        <v>279</v>
      </c>
      <c r="E132" s="632">
        <f>(100+115)*(0.5+0.2)</f>
        <v>150.5</v>
      </c>
      <c r="F132" s="377"/>
      <c r="G132" s="238">
        <f>+F132*E132</f>
        <v>0</v>
      </c>
    </row>
    <row r="133" spans="1:7" s="212" customFormat="1" ht="16.75" customHeight="1">
      <c r="A133" s="314"/>
      <c r="B133" s="239"/>
      <c r="E133" s="467"/>
      <c r="F133" s="483"/>
      <c r="G133" s="238"/>
    </row>
    <row r="134" spans="1:7" s="619" customFormat="1" ht="53.5" customHeight="1">
      <c r="A134" s="214" t="s">
        <v>916</v>
      </c>
      <c r="B134" s="776" t="s">
        <v>2266</v>
      </c>
      <c r="E134" s="782"/>
      <c r="F134" s="783"/>
      <c r="G134" s="784"/>
    </row>
    <row r="135" spans="1:7" s="212" customFormat="1">
      <c r="A135" s="231"/>
      <c r="B135" s="313"/>
      <c r="E135" s="312"/>
      <c r="F135" s="233"/>
      <c r="G135" s="234"/>
    </row>
    <row r="136" spans="1:7" s="212" customFormat="1" ht="19.25" customHeight="1">
      <c r="A136" s="721" t="s">
        <v>2200</v>
      </c>
      <c r="B136" s="716" t="s">
        <v>2201</v>
      </c>
      <c r="C136" s="717"/>
      <c r="D136" s="717"/>
      <c r="E136" s="718"/>
      <c r="F136" s="719"/>
      <c r="G136" s="720"/>
    </row>
    <row r="137" spans="1:7" s="212" customFormat="1" ht="40.5">
      <c r="A137" s="608"/>
      <c r="B137" s="607" t="s">
        <v>1508</v>
      </c>
      <c r="C137" s="717"/>
      <c r="D137" s="717"/>
      <c r="E137" s="718"/>
      <c r="F137" s="719"/>
      <c r="G137" s="720"/>
    </row>
    <row r="138" spans="1:7" s="212" customFormat="1" ht="15.5" customHeight="1">
      <c r="A138" s="608"/>
      <c r="B138" s="607" t="s">
        <v>2217</v>
      </c>
      <c r="C138" s="717"/>
      <c r="D138" s="717" t="s">
        <v>279</v>
      </c>
      <c r="E138" s="728">
        <f>E113</f>
        <v>470</v>
      </c>
      <c r="F138" s="724"/>
      <c r="G138" s="725">
        <f>+F138*E138</f>
        <v>0</v>
      </c>
    </row>
    <row r="139" spans="1:7" s="212" customFormat="1" ht="15.5" customHeight="1">
      <c r="A139" s="608"/>
      <c r="B139" s="607"/>
      <c r="C139" s="717"/>
      <c r="D139" s="717"/>
      <c r="E139" s="726"/>
      <c r="F139" s="727"/>
      <c r="G139" s="725"/>
    </row>
    <row r="140" spans="1:7" s="212" customFormat="1">
      <c r="A140" s="721" t="s">
        <v>2164</v>
      </c>
      <c r="B140" s="716" t="s">
        <v>2201</v>
      </c>
      <c r="C140" s="717"/>
      <c r="D140" s="717"/>
      <c r="E140" s="718"/>
      <c r="F140" s="719"/>
      <c r="G140" s="720"/>
    </row>
    <row r="141" spans="1:7" s="212" customFormat="1" ht="40.5">
      <c r="A141" s="608"/>
      <c r="B141" s="607" t="s">
        <v>2163</v>
      </c>
      <c r="C141" s="717"/>
      <c r="D141" s="717"/>
      <c r="E141" s="718"/>
      <c r="F141" s="719"/>
      <c r="G141" s="720"/>
    </row>
    <row r="142" spans="1:7" s="212" customFormat="1">
      <c r="A142" s="608"/>
      <c r="B142" s="607" t="s">
        <v>2218</v>
      </c>
      <c r="C142" s="717"/>
      <c r="D142" s="717" t="s">
        <v>279</v>
      </c>
      <c r="E142" s="728">
        <v>150</v>
      </c>
      <c r="F142" s="724"/>
      <c r="G142" s="725">
        <f>+F142*E142</f>
        <v>0</v>
      </c>
    </row>
    <row r="143" spans="1:7" s="212" customFormat="1" ht="15.5" customHeight="1">
      <c r="A143" s="231"/>
      <c r="B143" s="239"/>
      <c r="E143" s="467"/>
      <c r="F143" s="483"/>
      <c r="G143" s="238"/>
    </row>
    <row r="144" spans="1:7" s="212" customFormat="1" ht="15.5" customHeight="1">
      <c r="A144" s="214" t="s">
        <v>1984</v>
      </c>
      <c r="B144" s="313" t="s">
        <v>917</v>
      </c>
      <c r="E144" s="312"/>
      <c r="F144" s="233"/>
      <c r="G144" s="234"/>
    </row>
    <row r="145" spans="1:7" s="212" customFormat="1" ht="40.5">
      <c r="A145" s="231"/>
      <c r="B145" s="239" t="s">
        <v>1983</v>
      </c>
      <c r="E145" s="312"/>
      <c r="F145" s="233"/>
      <c r="G145" s="234"/>
    </row>
    <row r="146" spans="1:7" s="212" customFormat="1" ht="28" customHeight="1">
      <c r="A146" s="231"/>
      <c r="B146" s="239" t="s">
        <v>2215</v>
      </c>
      <c r="D146" s="212" t="s">
        <v>279</v>
      </c>
      <c r="E146" s="633">
        <v>150</v>
      </c>
      <c r="F146" s="377"/>
      <c r="G146" s="238">
        <f>+F146*E146</f>
        <v>0</v>
      </c>
    </row>
    <row r="147" spans="1:7" s="212" customFormat="1">
      <c r="A147" s="231"/>
      <c r="B147" s="313"/>
      <c r="E147" s="312"/>
      <c r="F147" s="233"/>
      <c r="G147" s="234"/>
    </row>
    <row r="148" spans="1:7" s="212" customFormat="1" ht="27">
      <c r="A148" s="214" t="s">
        <v>918</v>
      </c>
      <c r="B148" s="313" t="s">
        <v>1509</v>
      </c>
      <c r="E148" s="312"/>
      <c r="F148" s="233"/>
      <c r="G148" s="234"/>
    </row>
    <row r="149" spans="1:7" s="212" customFormat="1" ht="21" customHeight="1">
      <c r="A149" s="202"/>
      <c r="B149" s="239" t="s">
        <v>1980</v>
      </c>
      <c r="D149" s="212" t="s">
        <v>279</v>
      </c>
      <c r="E149" s="632">
        <v>195</v>
      </c>
      <c r="F149" s="377"/>
      <c r="G149" s="238">
        <f>+F149*E149</f>
        <v>0</v>
      </c>
    </row>
    <row r="150" spans="1:7" s="212" customFormat="1">
      <c r="A150" s="231"/>
      <c r="B150" s="313"/>
      <c r="E150" s="312"/>
      <c r="F150" s="233"/>
      <c r="G150" s="234"/>
    </row>
    <row r="151" spans="1:7" s="212" customFormat="1" ht="54">
      <c r="A151" s="202" t="s">
        <v>1517</v>
      </c>
      <c r="B151" s="500" t="s">
        <v>1979</v>
      </c>
      <c r="E151" s="312"/>
      <c r="F151" s="233"/>
      <c r="G151" s="234"/>
    </row>
    <row r="152" spans="1:7" s="212" customFormat="1">
      <c r="A152" s="231"/>
      <c r="B152" s="471" t="s">
        <v>2219</v>
      </c>
      <c r="D152" s="212" t="s">
        <v>279</v>
      </c>
      <c r="E152" s="632">
        <f>E116</f>
        <v>335</v>
      </c>
      <c r="F152" s="377"/>
      <c r="G152" s="238">
        <f>+F152*E152</f>
        <v>0</v>
      </c>
    </row>
    <row r="153" spans="1:7" s="212" customFormat="1">
      <c r="B153" s="244"/>
      <c r="C153" s="204"/>
      <c r="D153" s="204"/>
      <c r="E153" s="216"/>
      <c r="F153" s="245"/>
      <c r="G153" s="190"/>
    </row>
    <row r="154" spans="1:7" s="212" customFormat="1" ht="20.5" customHeight="1" thickBot="1">
      <c r="A154" s="246" t="str">
        <f>+A8</f>
        <v>B.8.</v>
      </c>
      <c r="B154" s="246" t="str">
        <f>+B8</f>
        <v>Fasaderska dela</v>
      </c>
      <c r="C154" s="324" t="s">
        <v>288</v>
      </c>
      <c r="D154" s="324"/>
      <c r="E154" s="325"/>
      <c r="F154" s="327"/>
      <c r="G154" s="327">
        <f>SUM(G109:G153)</f>
        <v>0</v>
      </c>
    </row>
    <row r="155" spans="1:7" s="212" customFormat="1" ht="14" thickTop="1">
      <c r="A155" s="184"/>
      <c r="B155" s="230"/>
      <c r="C155" s="252"/>
      <c r="D155" s="252"/>
      <c r="E155" s="187"/>
      <c r="F155" s="253"/>
      <c r="G155" s="253"/>
    </row>
    <row r="156" spans="1:7" s="212" customFormat="1">
      <c r="A156" s="184"/>
      <c r="B156" s="230"/>
      <c r="C156" s="252"/>
      <c r="D156" s="252"/>
      <c r="E156" s="187"/>
      <c r="F156" s="253"/>
      <c r="G156" s="253"/>
    </row>
    <row r="157" spans="1:7" s="212" customFormat="1">
      <c r="A157" s="184"/>
      <c r="B157" s="230"/>
      <c r="C157" s="252"/>
      <c r="D157" s="252"/>
      <c r="E157" s="187"/>
      <c r="F157" s="253"/>
      <c r="G157" s="253"/>
    </row>
    <row r="158" spans="1:7">
      <c r="A158" s="202"/>
      <c r="B158" s="244"/>
      <c r="C158" s="204"/>
      <c r="D158" s="216"/>
      <c r="E158" s="295"/>
      <c r="F158" s="190"/>
      <c r="G158" s="234"/>
    </row>
  </sheetData>
  <mergeCells count="75">
    <mergeCell ref="B13:C13"/>
    <mergeCell ref="B15:C15"/>
    <mergeCell ref="B16:C16"/>
    <mergeCell ref="B17:C17"/>
    <mergeCell ref="B19:C19"/>
    <mergeCell ref="B20:C20"/>
    <mergeCell ref="B22:C22"/>
    <mergeCell ref="B23:C23"/>
    <mergeCell ref="B25:C25"/>
    <mergeCell ref="B26:C26"/>
    <mergeCell ref="B27:C27"/>
    <mergeCell ref="B28:C28"/>
    <mergeCell ref="B29:C29"/>
    <mergeCell ref="B30:C30"/>
    <mergeCell ref="B31:C31"/>
    <mergeCell ref="B32:C32"/>
    <mergeCell ref="B33:C33"/>
    <mergeCell ref="B34:C34"/>
    <mergeCell ref="B35:C35"/>
    <mergeCell ref="B36:C36"/>
    <mergeCell ref="B38:C38"/>
    <mergeCell ref="B39:C39"/>
    <mergeCell ref="B40:C40"/>
    <mergeCell ref="B41:C41"/>
    <mergeCell ref="B42:C42"/>
    <mergeCell ref="B43:C43"/>
    <mergeCell ref="B45:C45"/>
    <mergeCell ref="B46:C46"/>
    <mergeCell ref="B47:C47"/>
    <mergeCell ref="B48:C48"/>
    <mergeCell ref="B49:C49"/>
    <mergeCell ref="B50:C50"/>
    <mergeCell ref="B51:C51"/>
    <mergeCell ref="B52:C52"/>
    <mergeCell ref="B53:C53"/>
    <mergeCell ref="B54:C54"/>
    <mergeCell ref="B55:C55"/>
    <mergeCell ref="B56:C56"/>
    <mergeCell ref="B57:C57"/>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90:C90"/>
    <mergeCell ref="B91:C91"/>
    <mergeCell ref="B92:C92"/>
    <mergeCell ref="B93:C93"/>
    <mergeCell ref="B94:C94"/>
    <mergeCell ref="B95:C95"/>
    <mergeCell ref="B96:C96"/>
    <mergeCell ref="B97:C97"/>
    <mergeCell ref="B98:C98"/>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44" max="16383" man="1"/>
    <brk id="75" max="16383" man="1"/>
    <brk id="87" max="16383" man="1"/>
    <brk id="120" max="16383" man="1"/>
  </rowBreaks>
  <colBreaks count="1" manualBreakCount="1">
    <brk id="7"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2:AMK80"/>
  <sheetViews>
    <sheetView view="pageBreakPreview" zoomScaleNormal="100" zoomScaleSheetLayoutView="100" zoomScalePageLayoutView="90" workbookViewId="0">
      <selection activeCell="E14" sqref="E14"/>
    </sheetView>
  </sheetViews>
  <sheetFormatPr defaultColWidth="8.81640625" defaultRowHeight="13.5"/>
  <cols>
    <col min="1" max="1" width="15.1796875" style="166" customWidth="1"/>
    <col min="2" max="2" width="79.81640625" style="167" customWidth="1"/>
    <col min="3" max="3" width="22.453125" style="168" customWidth="1"/>
    <col min="4" max="4" width="7.36328125" style="169" customWidth="1"/>
    <col min="5" max="5" width="11.36328125" style="291" customWidth="1"/>
    <col min="6" max="6" width="14.1796875" style="172" customWidth="1"/>
    <col min="7" max="7" width="18.6328125" style="172" customWidth="1"/>
    <col min="8" max="8" width="14.6328125" style="173" customWidth="1"/>
    <col min="9" max="9" width="13.36328125" style="173" customWidth="1"/>
    <col min="10" max="10" width="13.179687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1476</v>
      </c>
      <c r="C6" s="179"/>
      <c r="D6" s="180"/>
      <c r="E6" s="296"/>
      <c r="F6" s="183"/>
      <c r="G6" s="183"/>
    </row>
    <row r="7" spans="1:7" s="177" customFormat="1">
      <c r="A7" s="106"/>
      <c r="B7" s="108"/>
      <c r="C7" s="108"/>
      <c r="D7" s="109"/>
      <c r="E7" s="106"/>
      <c r="F7" s="111"/>
      <c r="G7" s="111"/>
    </row>
    <row r="8" spans="1:7" s="177" customFormat="1">
      <c r="A8" s="178" t="s">
        <v>45</v>
      </c>
      <c r="B8" s="179" t="s">
        <v>46</v>
      </c>
      <c r="C8" s="179"/>
      <c r="D8" s="180"/>
      <c r="E8" s="296"/>
      <c r="F8" s="183"/>
      <c r="G8" s="183"/>
    </row>
    <row r="9" spans="1:7">
      <c r="A9" s="184"/>
      <c r="B9" s="266"/>
      <c r="C9" s="186"/>
      <c r="D9" s="187"/>
      <c r="E9" s="187"/>
      <c r="F9" s="253"/>
      <c r="G9" s="190"/>
    </row>
    <row r="10" spans="1:7">
      <c r="A10" s="191" t="s">
        <v>162</v>
      </c>
      <c r="B10" s="268" t="s">
        <v>163</v>
      </c>
      <c r="C10" s="193" t="s">
        <v>164</v>
      </c>
      <c r="D10" s="292" t="s">
        <v>165</v>
      </c>
      <c r="E10" s="293" t="s">
        <v>166</v>
      </c>
      <c r="F10" s="294" t="s">
        <v>167</v>
      </c>
      <c r="G10" s="294" t="s">
        <v>199</v>
      </c>
    </row>
    <row r="11" spans="1:7" s="212" customFormat="1">
      <c r="A11" s="231"/>
      <c r="B11" s="313"/>
      <c r="D11" s="312"/>
      <c r="E11" s="312"/>
      <c r="F11" s="233"/>
      <c r="G11" s="234"/>
    </row>
    <row r="12" spans="1:7" s="212" customFormat="1" ht="13" customHeight="1">
      <c r="A12" s="231"/>
      <c r="B12" s="880" t="s">
        <v>169</v>
      </c>
      <c r="C12" s="880"/>
      <c r="D12" s="312"/>
      <c r="E12" s="312"/>
      <c r="F12" s="233"/>
      <c r="G12" s="234"/>
    </row>
    <row r="13" spans="1:7" s="212" customFormat="1" ht="13" customHeight="1">
      <c r="A13" s="231"/>
      <c r="B13" s="475"/>
      <c r="C13" s="475"/>
      <c r="D13" s="312"/>
      <c r="E13" s="312"/>
      <c r="F13" s="233"/>
      <c r="G13" s="234"/>
    </row>
    <row r="14" spans="1:7" s="212" customFormat="1" ht="40.5">
      <c r="A14" s="231"/>
      <c r="B14" s="881" t="s">
        <v>1478</v>
      </c>
      <c r="C14" s="881"/>
      <c r="D14" s="484" t="s">
        <v>1479</v>
      </c>
      <c r="E14" s="312"/>
      <c r="F14" s="233"/>
      <c r="G14" s="234"/>
    </row>
    <row r="15" spans="1:7" s="212" customFormat="1">
      <c r="A15" s="608"/>
      <c r="B15" s="716"/>
      <c r="C15" s="717"/>
      <c r="D15" s="718"/>
      <c r="E15" s="718"/>
      <c r="F15" s="719"/>
      <c r="G15" s="720"/>
    </row>
    <row r="16" spans="1:7" s="212" customFormat="1">
      <c r="A16" s="608"/>
      <c r="B16" s="716"/>
      <c r="C16" s="717"/>
      <c r="D16" s="718"/>
      <c r="E16" s="718"/>
      <c r="F16" s="719"/>
      <c r="G16" s="720"/>
    </row>
    <row r="17" spans="1:7" s="212" customFormat="1" ht="27">
      <c r="A17" s="721" t="s">
        <v>920</v>
      </c>
      <c r="B17" s="716" t="s">
        <v>2175</v>
      </c>
      <c r="C17" s="717"/>
      <c r="D17" s="718"/>
      <c r="E17" s="718"/>
      <c r="F17" s="719"/>
      <c r="G17" s="720"/>
    </row>
    <row r="18" spans="1:7" s="212" customFormat="1">
      <c r="A18" s="721"/>
      <c r="B18" s="716"/>
      <c r="C18" s="717"/>
      <c r="D18" s="718"/>
      <c r="E18" s="718"/>
      <c r="F18" s="719"/>
      <c r="G18" s="720"/>
    </row>
    <row r="19" spans="1:7" s="212" customFormat="1" ht="27">
      <c r="A19" s="721" t="s">
        <v>921</v>
      </c>
      <c r="B19" s="716" t="s">
        <v>2176</v>
      </c>
      <c r="C19" s="717"/>
      <c r="D19" s="718"/>
      <c r="E19" s="718"/>
      <c r="F19" s="719"/>
      <c r="G19" s="720"/>
    </row>
    <row r="20" spans="1:7" s="212" customFormat="1">
      <c r="A20" s="722"/>
      <c r="B20" s="607" t="s">
        <v>922</v>
      </c>
      <c r="C20" s="717"/>
      <c r="D20" s="717" t="s">
        <v>196</v>
      </c>
      <c r="E20" s="723">
        <v>155</v>
      </c>
      <c r="F20" s="724"/>
      <c r="G20" s="725">
        <f>+F20*E20</f>
        <v>0</v>
      </c>
    </row>
    <row r="21" spans="1:7" s="212" customFormat="1">
      <c r="A21" s="722"/>
      <c r="B21" s="607"/>
      <c r="C21" s="717"/>
      <c r="D21" s="717"/>
      <c r="E21" s="726"/>
      <c r="F21" s="727"/>
      <c r="G21" s="725"/>
    </row>
    <row r="22" spans="1:7" s="212" customFormat="1" ht="27">
      <c r="A22" s="721" t="s">
        <v>923</v>
      </c>
      <c r="B22" s="716" t="s">
        <v>2177</v>
      </c>
      <c r="C22" s="717"/>
      <c r="D22" s="718"/>
      <c r="E22" s="718"/>
      <c r="F22" s="719"/>
      <c r="G22" s="720"/>
    </row>
    <row r="23" spans="1:7" s="212" customFormat="1">
      <c r="A23" s="722"/>
      <c r="B23" s="607" t="s">
        <v>922</v>
      </c>
      <c r="C23" s="717"/>
      <c r="D23" s="717" t="s">
        <v>196</v>
      </c>
      <c r="E23" s="728">
        <f>121+97*2</f>
        <v>315</v>
      </c>
      <c r="F23" s="724"/>
      <c r="G23" s="725">
        <f>+F23*E23</f>
        <v>0</v>
      </c>
    </row>
    <row r="24" spans="1:7" s="212" customFormat="1">
      <c r="A24" s="722"/>
      <c r="B24" s="607"/>
      <c r="C24" s="717"/>
      <c r="D24" s="717"/>
      <c r="E24" s="726"/>
      <c r="F24" s="727"/>
      <c r="G24" s="725"/>
    </row>
    <row r="25" spans="1:7" s="212" customFormat="1" ht="54">
      <c r="A25" s="721" t="s">
        <v>1466</v>
      </c>
      <c r="B25" s="716" t="s">
        <v>2178</v>
      </c>
      <c r="C25" s="717"/>
      <c r="D25" s="717"/>
      <c r="E25" s="726"/>
      <c r="F25" s="727"/>
      <c r="G25" s="725"/>
    </row>
    <row r="26" spans="1:7" s="212" customFormat="1">
      <c r="A26" s="722"/>
      <c r="B26" s="607" t="s">
        <v>922</v>
      </c>
      <c r="C26" s="717"/>
      <c r="D26" s="717" t="s">
        <v>197</v>
      </c>
      <c r="E26" s="728">
        <f>38+32</f>
        <v>70</v>
      </c>
      <c r="F26" s="729"/>
      <c r="G26" s="725">
        <f>+F26*E26</f>
        <v>0</v>
      </c>
    </row>
    <row r="27" spans="1:7" s="212" customFormat="1">
      <c r="A27" s="608"/>
      <c r="B27" s="716"/>
      <c r="C27" s="717"/>
      <c r="D27" s="717"/>
      <c r="E27" s="718"/>
      <c r="F27" s="719"/>
      <c r="G27" s="720"/>
    </row>
    <row r="28" spans="1:7" s="212" customFormat="1" ht="67.5">
      <c r="A28" s="721" t="s">
        <v>1474</v>
      </c>
      <c r="B28" s="716" t="s">
        <v>2179</v>
      </c>
      <c r="C28" s="717"/>
      <c r="D28" s="718"/>
      <c r="E28" s="718"/>
      <c r="F28" s="719"/>
      <c r="G28" s="720"/>
    </row>
    <row r="29" spans="1:7" s="212" customFormat="1">
      <c r="A29" s="722"/>
      <c r="B29" s="607" t="s">
        <v>922</v>
      </c>
      <c r="C29" s="717"/>
      <c r="D29" s="717" t="s">
        <v>279</v>
      </c>
      <c r="E29" s="723">
        <f>(693.24+566.83+0.7*2*(13.75+9.4+13.75))*1.051</f>
        <v>1378.6282300000003</v>
      </c>
      <c r="F29" s="724"/>
      <c r="G29" s="725">
        <f>+F29*E29</f>
        <v>0</v>
      </c>
    </row>
    <row r="30" spans="1:7" s="212" customFormat="1">
      <c r="A30" s="722"/>
      <c r="B30" s="607"/>
      <c r="C30" s="717"/>
      <c r="D30" s="717"/>
      <c r="E30" s="726"/>
      <c r="F30" s="727"/>
      <c r="G30" s="725"/>
    </row>
    <row r="31" spans="1:7" s="212" customFormat="1" ht="27">
      <c r="A31" s="721" t="s">
        <v>1552</v>
      </c>
      <c r="B31" s="716" t="s">
        <v>2220</v>
      </c>
      <c r="C31" s="717"/>
      <c r="D31" s="718"/>
      <c r="E31" s="718"/>
      <c r="F31" s="719"/>
      <c r="G31" s="720"/>
    </row>
    <row r="32" spans="1:7" s="212" customFormat="1">
      <c r="A32" s="722"/>
      <c r="B32" s="607" t="s">
        <v>922</v>
      </c>
      <c r="C32" s="717"/>
      <c r="D32" s="717" t="s">
        <v>196</v>
      </c>
      <c r="E32" s="723">
        <f>(610+480)/0.94</f>
        <v>1159.5744680851064</v>
      </c>
      <c r="F32" s="724"/>
      <c r="G32" s="725">
        <f>+F32*E32</f>
        <v>0</v>
      </c>
    </row>
    <row r="33" spans="1:7" s="212" customFormat="1">
      <c r="A33" s="608"/>
      <c r="B33" s="716"/>
      <c r="C33" s="717"/>
      <c r="D33" s="717"/>
      <c r="E33" s="718"/>
      <c r="F33" s="719"/>
      <c r="G33" s="720"/>
    </row>
    <row r="34" spans="1:7" s="212" customFormat="1" ht="40.5">
      <c r="A34" s="721" t="s">
        <v>2166</v>
      </c>
      <c r="B34" s="716" t="s">
        <v>2180</v>
      </c>
      <c r="C34" s="717"/>
      <c r="D34" s="717"/>
      <c r="E34" s="718"/>
      <c r="F34" s="719"/>
      <c r="G34" s="720"/>
    </row>
    <row r="35" spans="1:7" s="212" customFormat="1">
      <c r="A35" s="722"/>
      <c r="B35" s="607" t="s">
        <v>922</v>
      </c>
      <c r="C35" s="717"/>
      <c r="D35" s="717" t="s">
        <v>196</v>
      </c>
      <c r="E35" s="723">
        <f>(6*16)*0.7</f>
        <v>67.199999999999989</v>
      </c>
      <c r="F35" s="724"/>
      <c r="G35" s="725">
        <f>+F35*E35</f>
        <v>0</v>
      </c>
    </row>
    <row r="36" spans="1:7" s="212" customFormat="1">
      <c r="A36" s="608"/>
      <c r="B36" s="716"/>
      <c r="C36" s="717"/>
      <c r="D36" s="717"/>
      <c r="E36" s="718"/>
      <c r="F36" s="719"/>
      <c r="G36" s="720"/>
    </row>
    <row r="37" spans="1:7" s="212" customFormat="1">
      <c r="A37" s="608"/>
      <c r="B37" s="716"/>
      <c r="C37" s="717"/>
      <c r="D37" s="717"/>
      <c r="E37" s="718"/>
      <c r="F37" s="719"/>
      <c r="G37" s="720"/>
    </row>
    <row r="38" spans="1:7" s="212" customFormat="1" ht="54">
      <c r="A38" s="721" t="s">
        <v>1477</v>
      </c>
      <c r="B38" s="716" t="s">
        <v>2181</v>
      </c>
      <c r="C38" s="717"/>
      <c r="D38" s="718"/>
      <c r="E38" s="718"/>
      <c r="F38" s="719"/>
      <c r="G38" s="720"/>
    </row>
    <row r="39" spans="1:7" s="212" customFormat="1">
      <c r="A39" s="722"/>
      <c r="B39" s="607" t="s">
        <v>922</v>
      </c>
      <c r="C39" s="717"/>
      <c r="D39" s="717" t="s">
        <v>279</v>
      </c>
      <c r="E39" s="723">
        <f>(693.24+566.83)*1.051</f>
        <v>1324.33357</v>
      </c>
      <c r="F39" s="724"/>
      <c r="G39" s="725">
        <f>+F39*E39</f>
        <v>0</v>
      </c>
    </row>
    <row r="40" spans="1:7" s="212" customFormat="1">
      <c r="A40" s="722"/>
      <c r="B40" s="607"/>
      <c r="C40" s="717"/>
      <c r="D40" s="717"/>
      <c r="E40" s="726"/>
      <c r="F40" s="727"/>
      <c r="G40" s="725"/>
    </row>
    <row r="41" spans="1:7" s="212" customFormat="1" ht="40.5">
      <c r="A41" s="721" t="s">
        <v>1510</v>
      </c>
      <c r="B41" s="716" t="s">
        <v>2182</v>
      </c>
      <c r="C41" s="717"/>
      <c r="D41" s="718"/>
      <c r="E41" s="718"/>
      <c r="F41" s="719"/>
      <c r="G41" s="720"/>
    </row>
    <row r="42" spans="1:7" s="212" customFormat="1">
      <c r="A42" s="722"/>
      <c r="B42" s="607" t="s">
        <v>922</v>
      </c>
      <c r="C42" s="717"/>
      <c r="D42" s="717" t="s">
        <v>279</v>
      </c>
      <c r="E42" s="723">
        <f>(610+480)/0.94</f>
        <v>1159.5744680851064</v>
      </c>
      <c r="F42" s="724"/>
      <c r="G42" s="725">
        <f>+F42*E42</f>
        <v>0</v>
      </c>
    </row>
    <row r="43" spans="1:7" s="212" customFormat="1">
      <c r="A43" s="608"/>
      <c r="B43" s="716"/>
      <c r="C43" s="717"/>
      <c r="D43" s="717"/>
      <c r="E43" s="718"/>
      <c r="F43" s="719"/>
      <c r="G43" s="720"/>
    </row>
    <row r="44" spans="1:7" s="212" customFormat="1" ht="67.5">
      <c r="A44" s="721" t="s">
        <v>2183</v>
      </c>
      <c r="B44" s="716" t="s">
        <v>2221</v>
      </c>
      <c r="C44" s="717"/>
      <c r="D44" s="718"/>
      <c r="E44" s="718"/>
      <c r="F44" s="719"/>
      <c r="G44" s="720"/>
    </row>
    <row r="45" spans="1:7" s="212" customFormat="1">
      <c r="A45" s="722"/>
      <c r="B45" s="607" t="s">
        <v>922</v>
      </c>
      <c r="C45" s="717"/>
      <c r="D45" s="717" t="s">
        <v>279</v>
      </c>
      <c r="E45" s="723">
        <f>(610+480)/0.94</f>
        <v>1159.5744680851064</v>
      </c>
      <c r="F45" s="724"/>
      <c r="G45" s="725">
        <f>+F45*E45</f>
        <v>0</v>
      </c>
    </row>
    <row r="46" spans="1:7" s="212" customFormat="1">
      <c r="A46" s="722"/>
      <c r="B46" s="607"/>
      <c r="C46" s="717"/>
      <c r="D46" s="717"/>
      <c r="E46" s="726"/>
      <c r="F46" s="727"/>
      <c r="G46" s="725"/>
    </row>
    <row r="47" spans="1:7" s="212" customFormat="1" ht="67.5">
      <c r="A47" s="721" t="s">
        <v>2165</v>
      </c>
      <c r="B47" s="716" t="s">
        <v>2184</v>
      </c>
      <c r="C47" s="717"/>
      <c r="D47" s="718"/>
      <c r="E47" s="718"/>
      <c r="F47" s="719"/>
      <c r="G47" s="720"/>
    </row>
    <row r="48" spans="1:7" s="212" customFormat="1">
      <c r="A48" s="722"/>
      <c r="B48" s="607" t="s">
        <v>922</v>
      </c>
      <c r="C48" s="717"/>
      <c r="D48" s="717" t="s">
        <v>279</v>
      </c>
      <c r="E48" s="723">
        <f>6*15.3*0.7</f>
        <v>64.260000000000005</v>
      </c>
      <c r="F48" s="724"/>
      <c r="G48" s="725">
        <f>+F48*E48</f>
        <v>0</v>
      </c>
    </row>
    <row r="49" spans="1:7" s="212" customFormat="1">
      <c r="A49" s="722"/>
      <c r="B49" s="607"/>
      <c r="C49" s="717"/>
      <c r="D49" s="717"/>
      <c r="E49" s="726"/>
      <c r="F49" s="727"/>
      <c r="G49" s="725"/>
    </row>
    <row r="50" spans="1:7" s="212" customFormat="1" ht="40.5">
      <c r="A50" s="721" t="s">
        <v>1578</v>
      </c>
      <c r="B50" s="730" t="s">
        <v>1805</v>
      </c>
      <c r="C50" s="717"/>
      <c r="D50" s="717"/>
      <c r="E50" s="726"/>
      <c r="F50" s="727"/>
      <c r="G50" s="725"/>
    </row>
    <row r="51" spans="1:7" s="212" customFormat="1">
      <c r="A51" s="722"/>
      <c r="B51" s="612" t="s">
        <v>1458</v>
      </c>
      <c r="C51" s="731"/>
      <c r="D51" s="732" t="s">
        <v>279</v>
      </c>
      <c r="E51" s="733">
        <f>110</f>
        <v>110</v>
      </c>
      <c r="F51" s="734"/>
      <c r="G51" s="725">
        <f>+F51*E51</f>
        <v>0</v>
      </c>
    </row>
    <row r="52" spans="1:7" s="212" customFormat="1">
      <c r="A52" s="722"/>
      <c r="B52" s="612"/>
      <c r="C52" s="731"/>
      <c r="D52" s="732"/>
      <c r="E52" s="735"/>
      <c r="F52" s="736"/>
      <c r="G52" s="737"/>
    </row>
    <row r="53" spans="1:7" s="212" customFormat="1" ht="40.5">
      <c r="A53" s="721" t="s">
        <v>1613</v>
      </c>
      <c r="B53" s="716" t="s">
        <v>2185</v>
      </c>
      <c r="C53" s="731"/>
      <c r="D53" s="732"/>
      <c r="E53" s="735"/>
      <c r="F53" s="736"/>
      <c r="G53" s="737"/>
    </row>
    <row r="54" spans="1:7" s="212" customFormat="1">
      <c r="A54" s="722"/>
      <c r="B54" s="612"/>
      <c r="C54" s="731"/>
      <c r="D54" s="732"/>
      <c r="E54" s="735"/>
      <c r="F54" s="736"/>
      <c r="G54" s="737"/>
    </row>
    <row r="55" spans="1:7" s="212" customFormat="1" ht="121.5">
      <c r="A55" s="721" t="s">
        <v>1614</v>
      </c>
      <c r="B55" s="716" t="s">
        <v>2186</v>
      </c>
      <c r="C55" s="731"/>
      <c r="D55" s="732"/>
      <c r="E55" s="735"/>
      <c r="F55" s="736"/>
      <c r="G55" s="737"/>
    </row>
    <row r="56" spans="1:7" s="212" customFormat="1">
      <c r="A56" s="314"/>
      <c r="B56" s="239" t="s">
        <v>1809</v>
      </c>
      <c r="C56" s="394"/>
      <c r="D56" s="328" t="s">
        <v>197</v>
      </c>
      <c r="E56" s="634">
        <f>16+12-E59</f>
        <v>24</v>
      </c>
      <c r="F56" s="464"/>
      <c r="G56" s="238">
        <f>+F56*E56</f>
        <v>0</v>
      </c>
    </row>
    <row r="57" spans="1:7" s="212" customFormat="1">
      <c r="A57" s="314"/>
      <c r="B57" s="289"/>
      <c r="C57" s="394"/>
      <c r="D57" s="328"/>
      <c r="E57" s="472"/>
      <c r="F57" s="498"/>
      <c r="G57" s="71"/>
    </row>
    <row r="58" spans="1:7" s="212" customFormat="1" ht="108">
      <c r="A58" s="214" t="s">
        <v>1806</v>
      </c>
      <c r="B58" s="313" t="s">
        <v>1989</v>
      </c>
      <c r="C58" s="394"/>
      <c r="D58" s="328"/>
      <c r="E58" s="472"/>
      <c r="F58" s="498"/>
      <c r="G58" s="71"/>
    </row>
    <row r="59" spans="1:7" s="212" customFormat="1">
      <c r="A59" s="314"/>
      <c r="B59" s="239" t="s">
        <v>1808</v>
      </c>
      <c r="C59" s="394"/>
      <c r="D59" s="328" t="s">
        <v>197</v>
      </c>
      <c r="E59" s="634">
        <f>3+1</f>
        <v>4</v>
      </c>
      <c r="F59" s="464"/>
      <c r="G59" s="238">
        <f>+F59*E59</f>
        <v>0</v>
      </c>
    </row>
    <row r="60" spans="1:7" s="212" customFormat="1">
      <c r="A60" s="314"/>
      <c r="B60" s="289"/>
      <c r="C60" s="394"/>
      <c r="D60" s="328"/>
      <c r="E60" s="472"/>
      <c r="F60" s="498"/>
      <c r="G60" s="71"/>
    </row>
    <row r="61" spans="1:7" s="212" customFormat="1" ht="94.5">
      <c r="A61" s="214" t="s">
        <v>1810</v>
      </c>
      <c r="B61" s="313" t="s">
        <v>1990</v>
      </c>
      <c r="C61" s="394"/>
      <c r="D61" s="328"/>
      <c r="E61" s="472"/>
      <c r="F61" s="498"/>
      <c r="G61" s="71"/>
    </row>
    <row r="62" spans="1:7" s="212" customFormat="1">
      <c r="A62" s="314"/>
      <c r="B62" s="239" t="s">
        <v>1807</v>
      </c>
      <c r="C62" s="394"/>
      <c r="D62" s="328" t="s">
        <v>197</v>
      </c>
      <c r="E62" s="634">
        <v>2</v>
      </c>
      <c r="F62" s="464"/>
      <c r="G62" s="238">
        <f>+F62*E62</f>
        <v>0</v>
      </c>
    </row>
    <row r="63" spans="1:7" s="212" customFormat="1">
      <c r="A63" s="314"/>
      <c r="B63" s="289"/>
      <c r="C63" s="394"/>
      <c r="D63" s="328"/>
      <c r="E63" s="472"/>
      <c r="F63" s="498"/>
      <c r="G63" s="71"/>
    </row>
    <row r="64" spans="1:7" s="212" customFormat="1" ht="94.5">
      <c r="A64" s="214" t="s">
        <v>1811</v>
      </c>
      <c r="B64" s="313" t="s">
        <v>1991</v>
      </c>
      <c r="C64" s="394"/>
      <c r="D64" s="328"/>
      <c r="E64" s="472"/>
      <c r="F64" s="498"/>
      <c r="G64" s="71"/>
    </row>
    <row r="65" spans="1:7" s="212" customFormat="1">
      <c r="A65" s="314"/>
      <c r="B65" s="239" t="s">
        <v>1812</v>
      </c>
      <c r="C65" s="394"/>
      <c r="D65" s="328" t="s">
        <v>197</v>
      </c>
      <c r="E65" s="634">
        <v>1</v>
      </c>
      <c r="F65" s="464"/>
      <c r="G65" s="238">
        <f>+F65*E65</f>
        <v>0</v>
      </c>
    </row>
    <row r="66" spans="1:7" s="212" customFormat="1">
      <c r="A66" s="314"/>
      <c r="B66" s="289"/>
      <c r="C66" s="394"/>
      <c r="D66" s="328"/>
      <c r="E66" s="472"/>
      <c r="F66" s="498"/>
      <c r="G66" s="71"/>
    </row>
    <row r="67" spans="1:7" s="212" customFormat="1" ht="94.5">
      <c r="A67" s="214" t="s">
        <v>1814</v>
      </c>
      <c r="B67" s="313" t="s">
        <v>1992</v>
      </c>
      <c r="C67" s="394"/>
      <c r="D67" s="328"/>
      <c r="E67" s="472"/>
      <c r="F67" s="498"/>
      <c r="G67" s="71"/>
    </row>
    <row r="68" spans="1:7" s="212" customFormat="1">
      <c r="A68" s="314"/>
      <c r="B68" s="239" t="s">
        <v>1813</v>
      </c>
      <c r="C68" s="394"/>
      <c r="D68" s="328" t="s">
        <v>197</v>
      </c>
      <c r="E68" s="634">
        <v>1</v>
      </c>
      <c r="F68" s="464"/>
      <c r="G68" s="238">
        <f>+F68*E68</f>
        <v>0</v>
      </c>
    </row>
    <row r="69" spans="1:7" s="212" customFormat="1">
      <c r="A69" s="314"/>
      <c r="B69" s="289"/>
      <c r="C69" s="394"/>
      <c r="D69" s="328"/>
      <c r="E69" s="472"/>
      <c r="F69" s="498"/>
      <c r="G69" s="71"/>
    </row>
    <row r="70" spans="1:7" s="212" customFormat="1" ht="108">
      <c r="A70" s="214" t="s">
        <v>1987</v>
      </c>
      <c r="B70" s="289" t="s">
        <v>1993</v>
      </c>
      <c r="C70" s="394"/>
      <c r="D70" s="328"/>
      <c r="E70" s="472"/>
      <c r="F70" s="498"/>
      <c r="G70" s="71"/>
    </row>
    <row r="71" spans="1:7" s="212" customFormat="1">
      <c r="A71" s="314"/>
      <c r="B71" s="289" t="s">
        <v>1988</v>
      </c>
      <c r="C71" s="394"/>
      <c r="D71" s="328" t="s">
        <v>279</v>
      </c>
      <c r="E71" s="634">
        <f>25+28+74+20+43</f>
        <v>190</v>
      </c>
      <c r="F71" s="464"/>
      <c r="G71" s="238">
        <f>+F71*E71</f>
        <v>0</v>
      </c>
    </row>
    <row r="72" spans="1:7" s="212" customFormat="1">
      <c r="A72" s="314"/>
      <c r="B72" s="289"/>
      <c r="C72" s="394"/>
      <c r="D72" s="328"/>
      <c r="E72" s="472"/>
      <c r="F72" s="498"/>
      <c r="G72" s="71"/>
    </row>
    <row r="73" spans="1:7" s="212" customFormat="1" ht="40.5">
      <c r="A73" s="214" t="s">
        <v>1994</v>
      </c>
      <c r="B73" s="289" t="s">
        <v>1996</v>
      </c>
      <c r="C73" s="394"/>
      <c r="D73" s="328"/>
      <c r="E73" s="472"/>
      <c r="F73" s="498"/>
      <c r="G73" s="71"/>
    </row>
    <row r="74" spans="1:7" s="212" customFormat="1">
      <c r="A74" s="314"/>
      <c r="B74" s="289" t="s">
        <v>1995</v>
      </c>
      <c r="C74" s="394"/>
      <c r="D74" s="328" t="s">
        <v>279</v>
      </c>
      <c r="E74" s="634">
        <v>30</v>
      </c>
      <c r="F74" s="464"/>
      <c r="G74" s="238">
        <f>+F74*E74</f>
        <v>0</v>
      </c>
    </row>
    <row r="75" spans="1:7" s="212" customFormat="1">
      <c r="B75" s="244"/>
      <c r="C75" s="204"/>
      <c r="D75" s="204"/>
      <c r="E75" s="216"/>
      <c r="F75" s="245"/>
      <c r="G75" s="190"/>
    </row>
    <row r="76" spans="1:7" s="212" customFormat="1" ht="20.5" customHeight="1">
      <c r="A76" s="246" t="str">
        <f>+A8</f>
        <v>B.9.</v>
      </c>
      <c r="B76" s="246" t="str">
        <f>+B8</f>
        <v>Tesarska dela</v>
      </c>
      <c r="C76" s="324" t="s">
        <v>288</v>
      </c>
      <c r="D76" s="324"/>
      <c r="E76" s="325"/>
      <c r="F76" s="327"/>
      <c r="G76" s="327">
        <f>SUM(G17:G75)</f>
        <v>0</v>
      </c>
    </row>
    <row r="77" spans="1:7" s="212" customFormat="1">
      <c r="A77" s="184"/>
      <c r="B77" s="230"/>
      <c r="C77" s="252"/>
      <c r="D77" s="252"/>
      <c r="E77" s="187"/>
      <c r="F77" s="253"/>
      <c r="G77" s="253"/>
    </row>
    <row r="78" spans="1:7" s="212" customFormat="1">
      <c r="A78" s="184"/>
      <c r="B78" s="230"/>
      <c r="C78" s="252"/>
      <c r="D78" s="252"/>
      <c r="E78" s="187"/>
      <c r="F78" s="253"/>
      <c r="G78" s="253"/>
    </row>
    <row r="79" spans="1:7" s="212" customFormat="1">
      <c r="A79" s="184"/>
      <c r="B79" s="230"/>
      <c r="C79" s="252"/>
      <c r="D79" s="252"/>
      <c r="E79" s="187"/>
      <c r="F79" s="253"/>
      <c r="G79" s="253"/>
    </row>
    <row r="80" spans="1:7">
      <c r="A80" s="202"/>
      <c r="B80" s="244"/>
      <c r="C80" s="204"/>
      <c r="D80" s="216"/>
      <c r="E80" s="295"/>
      <c r="F80" s="190"/>
      <c r="G80" s="234"/>
    </row>
  </sheetData>
  <mergeCells count="2">
    <mergeCell ref="B12:C12"/>
    <mergeCell ref="B14:C14"/>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2:AMK134"/>
  <sheetViews>
    <sheetView view="pageBreakPreview" topLeftCell="A79" zoomScale="90" zoomScaleNormal="100" zoomScaleSheetLayoutView="90" zoomScalePageLayoutView="90" workbookViewId="0">
      <selection activeCell="F94" sqref="F94:F126"/>
    </sheetView>
  </sheetViews>
  <sheetFormatPr defaultColWidth="8.81640625" defaultRowHeight="13.5"/>
  <cols>
    <col min="1" max="1" width="14.6328125" style="166" customWidth="1"/>
    <col min="2" max="2" width="84" style="167" customWidth="1"/>
    <col min="3" max="3" width="15.453125" style="168" customWidth="1"/>
    <col min="4" max="4" width="7.36328125" style="169" customWidth="1"/>
    <col min="5" max="5" width="11.36328125" style="291" customWidth="1"/>
    <col min="6" max="6" width="14.1796875" style="171" customWidth="1"/>
    <col min="7" max="7" width="15.453125" style="172" customWidth="1"/>
    <col min="8" max="8" width="15.36328125" style="173" customWidth="1"/>
    <col min="9" max="9" width="17.453125" style="173" customWidth="1"/>
    <col min="10" max="10" width="15.63281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8"/>
      <c r="C5" s="108"/>
      <c r="D5" s="109"/>
      <c r="E5" s="106"/>
      <c r="F5" s="110"/>
      <c r="G5" s="111"/>
    </row>
    <row r="6" spans="1:7" s="177" customFormat="1">
      <c r="A6" s="178" t="s">
        <v>20</v>
      </c>
      <c r="B6" s="179" t="s">
        <v>1475</v>
      </c>
      <c r="C6" s="179"/>
      <c r="D6" s="180"/>
      <c r="E6" s="296"/>
      <c r="F6" s="182"/>
      <c r="G6" s="183"/>
    </row>
    <row r="7" spans="1:7" s="177" customFormat="1">
      <c r="A7" s="106"/>
      <c r="B7" s="108"/>
      <c r="C7" s="108"/>
      <c r="D7" s="109"/>
      <c r="E7" s="106"/>
      <c r="F7" s="110"/>
      <c r="G7" s="111"/>
    </row>
    <row r="8" spans="1:7" s="177" customFormat="1">
      <c r="A8" s="178" t="s">
        <v>47</v>
      </c>
      <c r="B8" s="179" t="s">
        <v>48</v>
      </c>
      <c r="C8" s="179"/>
      <c r="D8" s="180"/>
      <c r="E8" s="296"/>
      <c r="F8" s="182"/>
      <c r="G8" s="183"/>
    </row>
    <row r="9" spans="1:7">
      <c r="A9" s="184"/>
      <c r="B9" s="266"/>
      <c r="C9" s="186"/>
      <c r="D9" s="187"/>
      <c r="E9" s="187"/>
      <c r="F9" s="189"/>
      <c r="G9" s="190"/>
    </row>
    <row r="10" spans="1:7" ht="27">
      <c r="A10" s="191" t="s">
        <v>162</v>
      </c>
      <c r="B10" s="268" t="s">
        <v>163</v>
      </c>
      <c r="C10" s="193" t="s">
        <v>164</v>
      </c>
      <c r="D10" s="292" t="s">
        <v>165</v>
      </c>
      <c r="E10" s="293" t="s">
        <v>166</v>
      </c>
      <c r="F10" s="383" t="s">
        <v>167</v>
      </c>
      <c r="G10" s="294" t="s">
        <v>199</v>
      </c>
    </row>
    <row r="11" spans="1:7" ht="21.5" customHeight="1">
      <c r="A11" s="195"/>
      <c r="B11" s="297" t="s">
        <v>924</v>
      </c>
      <c r="C11" s="197"/>
      <c r="D11" s="198"/>
      <c r="E11" s="198"/>
      <c r="F11" s="200"/>
      <c r="G11" s="201"/>
    </row>
    <row r="12" spans="1:7">
      <c r="A12" s="202"/>
      <c r="B12" s="203"/>
      <c r="C12" s="204"/>
      <c r="D12" s="205"/>
      <c r="E12" s="205"/>
      <c r="F12" s="207"/>
    </row>
    <row r="13" spans="1:7" ht="13.25" customHeight="1">
      <c r="A13" s="208"/>
      <c r="B13" s="838" t="s">
        <v>169</v>
      </c>
      <c r="C13" s="838"/>
    </row>
    <row r="14" spans="1:7">
      <c r="A14" s="208"/>
      <c r="B14" s="209"/>
    </row>
    <row r="15" spans="1:7" ht="46.25" customHeight="1">
      <c r="A15" s="208"/>
      <c r="B15" s="831" t="s">
        <v>925</v>
      </c>
      <c r="C15" s="831"/>
    </row>
    <row r="16" spans="1:7" s="212" customFormat="1" ht="284.5" customHeight="1">
      <c r="A16" s="208"/>
      <c r="B16" s="832" t="s">
        <v>926</v>
      </c>
      <c r="C16" s="832"/>
      <c r="D16" s="169"/>
      <c r="E16" s="291"/>
      <c r="F16" s="171"/>
      <c r="G16" s="172"/>
    </row>
    <row r="17" spans="1:7" s="212" customFormat="1" ht="50.5" customHeight="1">
      <c r="A17" s="208"/>
      <c r="B17" s="862" t="s">
        <v>361</v>
      </c>
      <c r="C17" s="862"/>
      <c r="D17" s="169"/>
      <c r="E17" s="291"/>
      <c r="F17" s="171"/>
      <c r="G17" s="172"/>
    </row>
    <row r="18" spans="1:7" s="212" customFormat="1" ht="19.25" customHeight="1">
      <c r="A18" s="208"/>
      <c r="B18" s="863" t="s">
        <v>790</v>
      </c>
      <c r="C18" s="863"/>
      <c r="D18" s="169"/>
      <c r="E18" s="291"/>
      <c r="F18" s="171"/>
      <c r="G18" s="172"/>
    </row>
    <row r="19" spans="1:7" s="212" customFormat="1" ht="24.5" customHeight="1">
      <c r="A19" s="208"/>
      <c r="B19" s="862" t="s">
        <v>352</v>
      </c>
      <c r="C19" s="862"/>
      <c r="D19" s="169"/>
      <c r="E19" s="291"/>
      <c r="F19" s="171"/>
      <c r="G19" s="172"/>
    </row>
    <row r="20" spans="1:7" s="212" customFormat="1" ht="144" customHeight="1">
      <c r="A20" s="166"/>
      <c r="B20" s="832" t="s">
        <v>927</v>
      </c>
      <c r="C20" s="832"/>
      <c r="D20" s="169"/>
      <c r="E20" s="291"/>
      <c r="F20" s="171"/>
      <c r="G20" s="172"/>
    </row>
    <row r="21" spans="1:7" s="212" customFormat="1">
      <c r="A21" s="214"/>
      <c r="B21" s="298"/>
      <c r="C21" s="299"/>
      <c r="D21" s="216"/>
      <c r="E21" s="295"/>
      <c r="F21" s="218"/>
      <c r="G21" s="190"/>
    </row>
    <row r="22" spans="1:7" s="212" customFormat="1">
      <c r="A22" s="214"/>
      <c r="B22" s="298"/>
      <c r="C22" s="299"/>
      <c r="D22" s="216"/>
      <c r="E22" s="295"/>
      <c r="F22" s="218"/>
      <c r="G22" s="190"/>
    </row>
    <row r="23" spans="1:7" s="212" customFormat="1" ht="17.5" customHeight="1">
      <c r="A23" s="214"/>
      <c r="B23" s="879" t="s">
        <v>216</v>
      </c>
      <c r="C23" s="879"/>
      <c r="D23" s="216"/>
      <c r="E23" s="295"/>
      <c r="F23" s="218"/>
      <c r="G23" s="190"/>
    </row>
    <row r="24" spans="1:7" s="212" customFormat="1" ht="17.5" customHeight="1">
      <c r="A24" s="214"/>
      <c r="B24" s="857" t="s">
        <v>792</v>
      </c>
      <c r="C24" s="857"/>
      <c r="D24" s="216"/>
      <c r="E24" s="295"/>
      <c r="F24" s="218"/>
      <c r="G24" s="190"/>
    </row>
    <row r="25" spans="1:7" s="212" customFormat="1" ht="34.25" customHeight="1">
      <c r="A25" s="214"/>
      <c r="B25" s="833" t="s">
        <v>793</v>
      </c>
      <c r="C25" s="833"/>
      <c r="D25" s="216"/>
      <c r="E25" s="295"/>
      <c r="F25" s="218"/>
      <c r="G25" s="190"/>
    </row>
    <row r="26" spans="1:7" s="212" customFormat="1" ht="120" customHeight="1">
      <c r="A26" s="214"/>
      <c r="B26" s="833" t="s">
        <v>794</v>
      </c>
      <c r="C26" s="833"/>
      <c r="D26" s="216"/>
      <c r="E26" s="295"/>
      <c r="F26" s="218"/>
      <c r="G26" s="190"/>
    </row>
    <row r="27" spans="1:7" s="212" customFormat="1" ht="29.5" customHeight="1">
      <c r="A27" s="214"/>
      <c r="B27" s="833" t="s">
        <v>795</v>
      </c>
      <c r="C27" s="833"/>
      <c r="D27" s="216"/>
      <c r="E27" s="295"/>
      <c r="F27" s="218"/>
      <c r="G27" s="190"/>
    </row>
    <row r="28" spans="1:7" s="212" customFormat="1" ht="8" customHeight="1">
      <c r="A28" s="214"/>
      <c r="B28" s="833"/>
      <c r="C28" s="833"/>
      <c r="D28" s="216"/>
      <c r="E28" s="295"/>
      <c r="F28" s="218"/>
      <c r="G28" s="190"/>
    </row>
    <row r="29" spans="1:7" s="212" customFormat="1" ht="13.25" customHeight="1">
      <c r="A29" s="214"/>
      <c r="B29" s="860" t="s">
        <v>370</v>
      </c>
      <c r="C29" s="860"/>
      <c r="D29" s="216"/>
      <c r="E29" s="295"/>
      <c r="F29" s="218"/>
      <c r="G29" s="190"/>
    </row>
    <row r="30" spans="1:7" s="212" customFormat="1" ht="82.25" customHeight="1">
      <c r="A30" s="214"/>
      <c r="B30" s="833" t="s">
        <v>796</v>
      </c>
      <c r="C30" s="833"/>
      <c r="D30" s="216"/>
      <c r="E30" s="295"/>
      <c r="F30" s="218"/>
      <c r="G30" s="190"/>
    </row>
    <row r="31" spans="1:7" s="212" customFormat="1" ht="13.25" customHeight="1">
      <c r="A31" s="214"/>
      <c r="B31" s="860" t="s">
        <v>797</v>
      </c>
      <c r="C31" s="860"/>
      <c r="D31" s="216"/>
      <c r="E31" s="295"/>
      <c r="F31" s="218"/>
      <c r="G31" s="190"/>
    </row>
    <row r="32" spans="1:7" s="212" customFormat="1" ht="55.25" customHeight="1">
      <c r="A32" s="214"/>
      <c r="B32" s="833" t="s">
        <v>798</v>
      </c>
      <c r="C32" s="833"/>
      <c r="D32" s="216"/>
      <c r="E32" s="295"/>
      <c r="F32" s="218"/>
      <c r="G32" s="190"/>
    </row>
    <row r="33" spans="1:7" s="212" customFormat="1" ht="44" customHeight="1">
      <c r="A33" s="214"/>
      <c r="B33" s="833" t="s">
        <v>799</v>
      </c>
      <c r="C33" s="833"/>
      <c r="D33" s="216"/>
      <c r="E33" s="295"/>
      <c r="F33" s="218"/>
      <c r="G33" s="190"/>
    </row>
    <row r="34" spans="1:7" s="212" customFormat="1" ht="13.25" customHeight="1">
      <c r="A34" s="214"/>
      <c r="B34" s="860" t="s">
        <v>800</v>
      </c>
      <c r="C34" s="860"/>
      <c r="D34" s="216"/>
      <c r="E34" s="295"/>
      <c r="F34" s="218"/>
      <c r="G34" s="190"/>
    </row>
    <row r="35" spans="1:7" s="212" customFormat="1" ht="27.5" customHeight="1">
      <c r="A35" s="214"/>
      <c r="B35" s="833" t="s">
        <v>801</v>
      </c>
      <c r="C35" s="833"/>
      <c r="D35" s="216"/>
      <c r="E35" s="295"/>
      <c r="F35" s="218"/>
      <c r="G35" s="190"/>
    </row>
    <row r="36" spans="1:7" s="212" customFormat="1" ht="69" customHeight="1">
      <c r="A36" s="214"/>
      <c r="B36" s="833" t="s">
        <v>802</v>
      </c>
      <c r="C36" s="833"/>
      <c r="D36" s="216"/>
      <c r="E36" s="295"/>
      <c r="F36" s="218"/>
      <c r="G36" s="190"/>
    </row>
    <row r="37" spans="1:7" s="212" customFormat="1" ht="28.25" customHeight="1">
      <c r="A37" s="214"/>
      <c r="B37" s="833" t="s">
        <v>803</v>
      </c>
      <c r="C37" s="833"/>
      <c r="D37" s="216"/>
      <c r="E37" s="295"/>
      <c r="F37" s="218"/>
      <c r="G37" s="190"/>
    </row>
    <row r="38" spans="1:7" s="212" customFormat="1" ht="12.5" customHeight="1">
      <c r="A38" s="214"/>
      <c r="B38" s="219"/>
      <c r="C38" s="301"/>
      <c r="D38" s="216"/>
      <c r="E38" s="295"/>
      <c r="F38" s="218"/>
      <c r="G38" s="190"/>
    </row>
    <row r="39" spans="1:7" s="212" customFormat="1" ht="13.25" customHeight="1">
      <c r="A39" s="214"/>
      <c r="B39" s="877" t="s">
        <v>372</v>
      </c>
      <c r="C39" s="877"/>
      <c r="D39" s="216"/>
      <c r="E39" s="295"/>
      <c r="F39" s="218"/>
      <c r="G39" s="190"/>
    </row>
    <row r="40" spans="1:7" s="212" customFormat="1" ht="16.25" customHeight="1">
      <c r="A40" s="214"/>
      <c r="B40" s="883" t="s">
        <v>804</v>
      </c>
      <c r="C40" s="883"/>
      <c r="D40" s="216"/>
      <c r="E40" s="295"/>
      <c r="F40" s="218"/>
      <c r="G40" s="190"/>
    </row>
    <row r="41" spans="1:7" s="212" customFormat="1" ht="132.5" customHeight="1">
      <c r="A41" s="214"/>
      <c r="B41" s="833" t="s">
        <v>805</v>
      </c>
      <c r="C41" s="833"/>
      <c r="D41" s="216"/>
      <c r="E41" s="295"/>
      <c r="F41" s="218"/>
      <c r="G41" s="190"/>
    </row>
    <row r="42" spans="1:7" s="212" customFormat="1" ht="13.25" customHeight="1">
      <c r="A42" s="214"/>
      <c r="B42" s="860" t="s">
        <v>806</v>
      </c>
      <c r="C42" s="860"/>
      <c r="D42" s="216"/>
      <c r="E42" s="295"/>
      <c r="F42" s="218"/>
      <c r="G42" s="190"/>
    </row>
    <row r="43" spans="1:7" s="212" customFormat="1" ht="95.5" customHeight="1">
      <c r="A43" s="214"/>
      <c r="B43" s="833" t="s">
        <v>807</v>
      </c>
      <c r="C43" s="833"/>
      <c r="D43" s="216"/>
      <c r="E43" s="295"/>
      <c r="F43" s="218"/>
      <c r="G43" s="190"/>
    </row>
    <row r="44" spans="1:7" s="212" customFormat="1" ht="13.25" customHeight="1">
      <c r="A44" s="214"/>
      <c r="B44" s="860" t="s">
        <v>808</v>
      </c>
      <c r="C44" s="860"/>
      <c r="D44" s="216"/>
      <c r="E44" s="295"/>
      <c r="F44" s="218"/>
      <c r="G44" s="190"/>
    </row>
    <row r="45" spans="1:7" s="212" customFormat="1" ht="92.5" customHeight="1">
      <c r="A45" s="214"/>
      <c r="B45" s="833" t="s">
        <v>809</v>
      </c>
      <c r="C45" s="833"/>
      <c r="D45" s="216"/>
      <c r="E45" s="295"/>
      <c r="F45" s="218"/>
      <c r="G45" s="190"/>
    </row>
    <row r="46" spans="1:7" s="212" customFormat="1" ht="91.25" customHeight="1">
      <c r="A46" s="214"/>
      <c r="B46" s="833" t="s">
        <v>810</v>
      </c>
      <c r="C46" s="833"/>
      <c r="D46" s="216"/>
      <c r="E46" s="295"/>
      <c r="F46" s="218"/>
      <c r="G46" s="190"/>
    </row>
    <row r="47" spans="1:7" s="212" customFormat="1" ht="78.5" customHeight="1">
      <c r="A47" s="214"/>
      <c r="B47" s="833" t="s">
        <v>811</v>
      </c>
      <c r="C47" s="833"/>
      <c r="D47" s="216"/>
      <c r="E47" s="295"/>
      <c r="F47" s="218"/>
      <c r="G47" s="190"/>
    </row>
    <row r="48" spans="1:7" s="212" customFormat="1" ht="80" customHeight="1">
      <c r="A48" s="214"/>
      <c r="B48" s="833" t="s">
        <v>812</v>
      </c>
      <c r="C48" s="833"/>
      <c r="D48" s="216"/>
      <c r="E48" s="295"/>
      <c r="F48" s="218"/>
      <c r="G48" s="190"/>
    </row>
    <row r="49" spans="1:7" s="212" customFormat="1" ht="13.25" customHeight="1">
      <c r="A49" s="214"/>
      <c r="B49" s="860" t="s">
        <v>813</v>
      </c>
      <c r="C49" s="860"/>
      <c r="D49" s="216"/>
      <c r="E49" s="295"/>
      <c r="F49" s="218"/>
      <c r="G49" s="190"/>
    </row>
    <row r="50" spans="1:7" s="212" customFormat="1" ht="83" customHeight="1">
      <c r="A50" s="214"/>
      <c r="B50" s="833" t="s">
        <v>814</v>
      </c>
      <c r="C50" s="833"/>
      <c r="D50" s="216"/>
      <c r="E50" s="295"/>
      <c r="F50" s="218"/>
      <c r="G50" s="190"/>
    </row>
    <row r="51" spans="1:7" s="212" customFormat="1">
      <c r="A51" s="214"/>
      <c r="D51" s="216"/>
      <c r="E51" s="295"/>
      <c r="F51" s="218"/>
      <c r="G51" s="190"/>
    </row>
    <row r="52" spans="1:7" s="212" customFormat="1" ht="13.25" customHeight="1">
      <c r="A52" s="214"/>
      <c r="B52" s="860" t="s">
        <v>381</v>
      </c>
      <c r="C52" s="860"/>
      <c r="D52" s="216"/>
      <c r="E52" s="295"/>
      <c r="F52" s="218"/>
      <c r="G52" s="190"/>
    </row>
    <row r="53" spans="1:7" s="212" customFormat="1" ht="64.25" customHeight="1">
      <c r="A53" s="214"/>
      <c r="B53" s="833" t="s">
        <v>815</v>
      </c>
      <c r="C53" s="833"/>
      <c r="D53" s="216"/>
      <c r="E53" s="295"/>
      <c r="F53" s="218"/>
      <c r="G53" s="190"/>
    </row>
    <row r="54" spans="1:7" s="212" customFormat="1" ht="21.5" customHeight="1">
      <c r="A54" s="214"/>
      <c r="B54" s="219"/>
      <c r="C54" s="305"/>
      <c r="D54" s="216"/>
      <c r="E54" s="295"/>
      <c r="F54" s="218"/>
      <c r="G54" s="190"/>
    </row>
    <row r="55" spans="1:7" s="212" customFormat="1" ht="14.5" customHeight="1">
      <c r="A55" s="214"/>
      <c r="B55" s="860" t="s">
        <v>405</v>
      </c>
      <c r="C55" s="860"/>
      <c r="D55" s="216"/>
      <c r="E55" s="295"/>
      <c r="F55" s="218"/>
      <c r="G55" s="190"/>
    </row>
    <row r="56" spans="1:7" s="212" customFormat="1" ht="30.5" customHeight="1">
      <c r="A56" s="214"/>
      <c r="B56" s="833" t="s">
        <v>406</v>
      </c>
      <c r="C56" s="833"/>
      <c r="D56" s="216"/>
      <c r="E56" s="295"/>
      <c r="F56" s="218"/>
      <c r="G56" s="190"/>
    </row>
    <row r="57" spans="1:7" s="212" customFormat="1" ht="43.25" customHeight="1">
      <c r="A57" s="214"/>
      <c r="B57" s="833" t="s">
        <v>816</v>
      </c>
      <c r="C57" s="833"/>
      <c r="D57" s="216"/>
      <c r="E57" s="295"/>
      <c r="F57" s="218"/>
      <c r="G57" s="190"/>
    </row>
    <row r="58" spans="1:7" s="212" customFormat="1" ht="42.5" customHeight="1">
      <c r="A58" s="214"/>
      <c r="B58" s="833" t="s">
        <v>817</v>
      </c>
      <c r="C58" s="833"/>
      <c r="D58" s="216"/>
      <c r="E58" s="295"/>
      <c r="F58" s="218"/>
      <c r="G58" s="190"/>
    </row>
    <row r="59" spans="1:7" s="212" customFormat="1" ht="92" customHeight="1">
      <c r="A59" s="214"/>
      <c r="B59" s="833" t="s">
        <v>818</v>
      </c>
      <c r="C59" s="833"/>
      <c r="D59" s="216"/>
      <c r="E59" s="295"/>
      <c r="F59" s="218"/>
      <c r="G59" s="190"/>
    </row>
    <row r="60" spans="1:7" s="212" customFormat="1" ht="54" customHeight="1">
      <c r="A60" s="214"/>
      <c r="B60" s="833" t="s">
        <v>819</v>
      </c>
      <c r="C60" s="833"/>
      <c r="D60" s="216"/>
      <c r="E60" s="295"/>
      <c r="F60" s="218"/>
      <c r="G60" s="190"/>
    </row>
    <row r="61" spans="1:7" s="212" customFormat="1" ht="69" customHeight="1">
      <c r="A61" s="214"/>
      <c r="B61" s="833" t="s">
        <v>820</v>
      </c>
      <c r="C61" s="833"/>
      <c r="D61" s="216"/>
      <c r="E61" s="295"/>
      <c r="F61" s="218"/>
      <c r="G61" s="190"/>
    </row>
    <row r="62" spans="1:7" s="212" customFormat="1" ht="31.25" customHeight="1">
      <c r="A62" s="214"/>
      <c r="B62" s="833" t="s">
        <v>821</v>
      </c>
      <c r="C62" s="833"/>
      <c r="D62" s="216"/>
      <c r="E62" s="295"/>
      <c r="F62" s="218"/>
      <c r="G62" s="190"/>
    </row>
    <row r="63" spans="1:7" s="212" customFormat="1" ht="15" customHeight="1">
      <c r="A63" s="214"/>
      <c r="B63" s="833" t="s">
        <v>409</v>
      </c>
      <c r="C63" s="833"/>
      <c r="D63" s="216"/>
      <c r="E63" s="295"/>
      <c r="F63" s="218"/>
      <c r="G63" s="190"/>
    </row>
    <row r="64" spans="1:7" s="212" customFormat="1" ht="95" customHeight="1">
      <c r="A64" s="214"/>
      <c r="B64" s="833" t="s">
        <v>822</v>
      </c>
      <c r="C64" s="833"/>
      <c r="D64" s="216"/>
      <c r="E64" s="295"/>
      <c r="F64" s="218"/>
      <c r="G64" s="190"/>
    </row>
    <row r="65" spans="1:7" s="212" customFormat="1" ht="54" customHeight="1">
      <c r="A65" s="214"/>
      <c r="B65" s="833" t="s">
        <v>823</v>
      </c>
      <c r="C65" s="833"/>
      <c r="D65" s="216"/>
      <c r="E65" s="295"/>
      <c r="F65" s="218"/>
      <c r="G65" s="190"/>
    </row>
    <row r="66" spans="1:7" s="212" customFormat="1" ht="14.5" customHeight="1">
      <c r="A66" s="214"/>
      <c r="B66" s="219"/>
      <c r="C66" s="305"/>
      <c r="D66" s="216"/>
      <c r="E66" s="295"/>
      <c r="F66" s="218"/>
      <c r="G66" s="190"/>
    </row>
    <row r="67" spans="1:7" s="212" customFormat="1" ht="14.5" customHeight="1">
      <c r="A67" s="214"/>
      <c r="B67" s="300" t="s">
        <v>824</v>
      </c>
      <c r="C67" s="305"/>
      <c r="D67" s="216"/>
      <c r="E67" s="295"/>
      <c r="F67" s="218"/>
      <c r="G67" s="190"/>
    </row>
    <row r="68" spans="1:7" s="212" customFormat="1" ht="31.25" customHeight="1">
      <c r="A68" s="214"/>
      <c r="B68" s="833" t="s">
        <v>825</v>
      </c>
      <c r="C68" s="833"/>
      <c r="D68" s="216"/>
      <c r="E68" s="295"/>
      <c r="F68" s="218"/>
      <c r="G68" s="190"/>
    </row>
    <row r="69" spans="1:7" s="212" customFormat="1" ht="66.5" customHeight="1">
      <c r="A69" s="214"/>
      <c r="B69" s="833" t="s">
        <v>826</v>
      </c>
      <c r="C69" s="833"/>
      <c r="D69" s="216"/>
      <c r="E69" s="295"/>
      <c r="F69" s="218"/>
      <c r="G69" s="190"/>
    </row>
    <row r="70" spans="1:7" s="212" customFormat="1" ht="26.5" customHeight="1">
      <c r="A70" s="214"/>
      <c r="B70" s="833" t="s">
        <v>827</v>
      </c>
      <c r="C70" s="833"/>
      <c r="D70" s="216"/>
      <c r="E70" s="295"/>
      <c r="F70" s="218"/>
      <c r="G70" s="190"/>
    </row>
    <row r="71" spans="1:7" s="212" customFormat="1" ht="95" customHeight="1">
      <c r="A71" s="214"/>
      <c r="B71" s="832" t="s">
        <v>828</v>
      </c>
      <c r="C71" s="832"/>
      <c r="D71" s="216"/>
      <c r="E71" s="312"/>
      <c r="F71" s="233"/>
      <c r="G71" s="190"/>
    </row>
    <row r="72" spans="1:7" s="212" customFormat="1" ht="32" customHeight="1">
      <c r="A72" s="214"/>
      <c r="B72" s="833" t="s">
        <v>829</v>
      </c>
      <c r="C72" s="833"/>
      <c r="D72" s="216"/>
      <c r="E72" s="295"/>
      <c r="F72" s="218"/>
      <c r="G72" s="190"/>
    </row>
    <row r="73" spans="1:7" s="212" customFormat="1" ht="14.5" customHeight="1">
      <c r="A73" s="214"/>
      <c r="B73" s="833" t="s">
        <v>830</v>
      </c>
      <c r="C73" s="833"/>
      <c r="D73" s="216"/>
      <c r="E73" s="295"/>
      <c r="F73" s="218"/>
      <c r="G73" s="190"/>
    </row>
    <row r="74" spans="1:7" s="212" customFormat="1" ht="28.25" customHeight="1">
      <c r="A74" s="214"/>
      <c r="B74" s="833" t="s">
        <v>831</v>
      </c>
      <c r="C74" s="833"/>
      <c r="D74" s="216"/>
      <c r="E74" s="295"/>
      <c r="F74" s="218"/>
      <c r="G74" s="190"/>
    </row>
    <row r="75" spans="1:7" s="212" customFormat="1" ht="14.5" customHeight="1">
      <c r="A75" s="214"/>
      <c r="B75" s="833"/>
      <c r="C75" s="833"/>
      <c r="D75" s="216"/>
      <c r="E75" s="295"/>
      <c r="F75" s="218"/>
      <c r="G75" s="190"/>
    </row>
    <row r="76" spans="1:7" s="212" customFormat="1" ht="14.5" customHeight="1">
      <c r="A76" s="214"/>
      <c r="B76" s="860" t="s">
        <v>832</v>
      </c>
      <c r="C76" s="860"/>
      <c r="D76" s="216"/>
      <c r="E76" s="295"/>
      <c r="F76" s="218"/>
      <c r="G76" s="190"/>
    </row>
    <row r="77" spans="1:7" s="212" customFormat="1" ht="41" customHeight="1">
      <c r="A77" s="214"/>
      <c r="B77" s="833" t="s">
        <v>928</v>
      </c>
      <c r="C77" s="833"/>
      <c r="D77" s="216"/>
      <c r="E77" s="295"/>
      <c r="F77" s="218"/>
      <c r="G77" s="190"/>
    </row>
    <row r="78" spans="1:7" s="212" customFormat="1" ht="44.5" customHeight="1">
      <c r="A78" s="214"/>
      <c r="B78" s="833" t="s">
        <v>929</v>
      </c>
      <c r="C78" s="833"/>
      <c r="D78" s="216"/>
      <c r="E78" s="295"/>
      <c r="F78" s="218"/>
      <c r="G78" s="190"/>
    </row>
    <row r="79" spans="1:7" s="212" customFormat="1" ht="25.25" customHeight="1">
      <c r="A79" s="214"/>
      <c r="B79" s="833" t="s">
        <v>835</v>
      </c>
      <c r="C79" s="833"/>
      <c r="D79" s="216"/>
      <c r="E79" s="295"/>
      <c r="F79" s="218"/>
      <c r="G79" s="190"/>
    </row>
    <row r="80" spans="1:7" s="212" customFormat="1" ht="14" customHeight="1">
      <c r="A80" s="214"/>
      <c r="B80" s="219"/>
      <c r="C80" s="301"/>
      <c r="D80" s="216"/>
      <c r="E80" s="295"/>
      <c r="F80" s="218"/>
      <c r="G80" s="190"/>
    </row>
    <row r="81" spans="1:7" s="212" customFormat="1">
      <c r="A81" s="214"/>
      <c r="B81" s="219"/>
      <c r="C81" s="301"/>
      <c r="D81" s="216"/>
      <c r="E81" s="295"/>
      <c r="F81" s="218"/>
      <c r="G81" s="190"/>
    </row>
    <row r="82" spans="1:7" s="212" customFormat="1">
      <c r="A82" s="306" t="s">
        <v>930</v>
      </c>
      <c r="B82" s="223" t="s">
        <v>1751</v>
      </c>
      <c r="C82" s="307"/>
      <c r="D82" s="225"/>
      <c r="E82" s="308"/>
      <c r="F82" s="227"/>
      <c r="G82" s="228"/>
    </row>
    <row r="83" spans="1:7" s="212" customFormat="1">
      <c r="A83" s="214"/>
      <c r="B83" s="219"/>
      <c r="C83" s="301"/>
      <c r="D83" s="216"/>
      <c r="E83" s="295"/>
      <c r="F83" s="218"/>
      <c r="G83" s="190"/>
    </row>
    <row r="84" spans="1:7" s="212" customFormat="1" ht="12.5" customHeight="1">
      <c r="A84" s="214"/>
      <c r="B84" s="838" t="s">
        <v>414</v>
      </c>
      <c r="C84" s="838"/>
      <c r="D84" s="216"/>
      <c r="E84" s="295"/>
      <c r="F84" s="218"/>
      <c r="G84" s="190"/>
    </row>
    <row r="85" spans="1:7" s="212" customFormat="1" ht="14.5" customHeight="1">
      <c r="A85" s="214"/>
      <c r="B85" s="831" t="s">
        <v>931</v>
      </c>
      <c r="C85" s="831"/>
      <c r="D85" s="216"/>
      <c r="E85" s="295"/>
      <c r="F85" s="218"/>
      <c r="G85" s="190"/>
    </row>
    <row r="86" spans="1:7" s="212" customFormat="1" ht="39.5" customHeight="1">
      <c r="A86" s="214"/>
      <c r="B86" s="229" t="s">
        <v>932</v>
      </c>
      <c r="C86" s="310"/>
      <c r="D86" s="216"/>
      <c r="E86" s="295"/>
      <c r="F86" s="218"/>
      <c r="G86" s="190"/>
    </row>
    <row r="87" spans="1:7" s="212" customFormat="1" ht="6" customHeight="1">
      <c r="A87" s="214"/>
      <c r="B87" s="229"/>
      <c r="C87" s="310"/>
      <c r="D87" s="216"/>
      <c r="E87" s="295"/>
      <c r="F87" s="218"/>
      <c r="G87" s="190"/>
    </row>
    <row r="88" spans="1:7" s="212" customFormat="1">
      <c r="A88" s="214" t="s">
        <v>933</v>
      </c>
      <c r="B88" s="209" t="s">
        <v>1555</v>
      </c>
      <c r="D88" s="312"/>
      <c r="E88" s="312"/>
      <c r="F88" s="233"/>
      <c r="G88" s="234"/>
    </row>
    <row r="89" spans="1:7" s="212" customFormat="1" ht="27">
      <c r="A89" s="231"/>
      <c r="B89" s="239" t="s">
        <v>1563</v>
      </c>
      <c r="D89" s="312"/>
      <c r="E89" s="312"/>
      <c r="F89" s="233"/>
      <c r="G89" s="234"/>
    </row>
    <row r="90" spans="1:7" s="212" customFormat="1" ht="27">
      <c r="A90" s="231"/>
      <c r="B90" s="239" t="s">
        <v>1564</v>
      </c>
      <c r="D90" s="312"/>
      <c r="E90" s="312"/>
      <c r="F90" s="233"/>
      <c r="G90" s="234"/>
    </row>
    <row r="91" spans="1:7" s="212" customFormat="1">
      <c r="A91" s="231"/>
      <c r="B91" s="239" t="s">
        <v>1554</v>
      </c>
      <c r="D91" s="312"/>
      <c r="E91" s="312"/>
      <c r="F91" s="233"/>
      <c r="G91" s="234"/>
    </row>
    <row r="92" spans="1:7" s="212" customFormat="1">
      <c r="A92" s="231"/>
      <c r="B92" s="239" t="s">
        <v>1553</v>
      </c>
      <c r="D92" s="312"/>
      <c r="E92" s="312"/>
      <c r="F92" s="233"/>
      <c r="G92" s="234"/>
    </row>
    <row r="93" spans="1:7" s="212" customFormat="1" ht="67.25" customHeight="1">
      <c r="A93" s="231"/>
      <c r="B93" s="239" t="s">
        <v>1513</v>
      </c>
      <c r="D93" s="312"/>
      <c r="E93" s="312"/>
      <c r="F93" s="233"/>
      <c r="G93" s="234"/>
    </row>
    <row r="94" spans="1:7" s="212" customFormat="1" ht="67.5">
      <c r="A94" s="231"/>
      <c r="B94" s="239" t="s">
        <v>1511</v>
      </c>
      <c r="D94" s="312"/>
      <c r="E94" s="312"/>
      <c r="F94" s="233"/>
      <c r="G94" s="234"/>
    </row>
    <row r="95" spans="1:7" s="212" customFormat="1">
      <c r="A95" s="231"/>
      <c r="B95" s="239" t="s">
        <v>1514</v>
      </c>
      <c r="D95" s="312"/>
      <c r="E95" s="312"/>
      <c r="F95" s="233"/>
      <c r="G95" s="234"/>
    </row>
    <row r="96" spans="1:7" s="212" customFormat="1">
      <c r="A96" s="231"/>
      <c r="B96" s="239" t="s">
        <v>1557</v>
      </c>
      <c r="D96" s="312"/>
      <c r="E96" s="312"/>
      <c r="F96" s="233"/>
      <c r="G96" s="234"/>
    </row>
    <row r="97" spans="1:7" s="212" customFormat="1">
      <c r="A97" s="231"/>
      <c r="B97" s="239" t="s">
        <v>1556</v>
      </c>
      <c r="D97" s="312"/>
      <c r="E97" s="312"/>
      <c r="F97" s="233"/>
      <c r="G97" s="234"/>
    </row>
    <row r="98" spans="1:7" s="212" customFormat="1">
      <c r="A98" s="314"/>
      <c r="B98" s="239" t="s">
        <v>2197</v>
      </c>
      <c r="D98" s="212" t="s">
        <v>279</v>
      </c>
      <c r="E98" s="635">
        <v>150</v>
      </c>
      <c r="F98" s="385"/>
      <c r="G98" s="386">
        <f>+F98*E98</f>
        <v>0</v>
      </c>
    </row>
    <row r="99" spans="1:7" s="212" customFormat="1">
      <c r="A99" s="314"/>
      <c r="B99" s="239"/>
      <c r="E99" s="637"/>
      <c r="F99" s="638"/>
      <c r="G99" s="386"/>
    </row>
    <row r="100" spans="1:7" s="212" customFormat="1">
      <c r="A100" s="314" t="s">
        <v>1816</v>
      </c>
      <c r="B100" s="497" t="s">
        <v>1817</v>
      </c>
      <c r="E100" s="637"/>
      <c r="F100" s="638"/>
      <c r="G100" s="386"/>
    </row>
    <row r="101" spans="1:7" s="212" customFormat="1" ht="27">
      <c r="A101" s="314"/>
      <c r="B101" s="239" t="s">
        <v>1563</v>
      </c>
      <c r="E101" s="637"/>
      <c r="F101" s="638"/>
      <c r="G101" s="386"/>
    </row>
    <row r="102" spans="1:7" s="212" customFormat="1" ht="27">
      <c r="A102" s="314"/>
      <c r="B102" s="239" t="s">
        <v>1564</v>
      </c>
      <c r="E102" s="637"/>
      <c r="F102" s="638"/>
      <c r="G102" s="386"/>
    </row>
    <row r="103" spans="1:7" s="212" customFormat="1">
      <c r="A103" s="314"/>
      <c r="B103" s="239" t="s">
        <v>1818</v>
      </c>
      <c r="E103" s="637"/>
      <c r="F103" s="638"/>
      <c r="G103" s="386"/>
    </row>
    <row r="104" spans="1:7" s="212" customFormat="1" ht="27">
      <c r="A104" s="314"/>
      <c r="B104" s="239" t="s">
        <v>1819</v>
      </c>
      <c r="E104" s="637"/>
      <c r="F104" s="638"/>
      <c r="G104" s="386"/>
    </row>
    <row r="105" spans="1:7" s="212" customFormat="1" ht="27">
      <c r="A105" s="314"/>
      <c r="B105" s="239" t="s">
        <v>1820</v>
      </c>
      <c r="E105" s="637"/>
      <c r="F105" s="638"/>
      <c r="G105" s="386"/>
    </row>
    <row r="106" spans="1:7" s="212" customFormat="1" ht="67.5">
      <c r="A106" s="314"/>
      <c r="B106" s="239" t="s">
        <v>1513</v>
      </c>
      <c r="E106" s="637"/>
      <c r="F106" s="638"/>
      <c r="G106" s="386"/>
    </row>
    <row r="107" spans="1:7" s="212" customFormat="1" ht="81">
      <c r="A107" s="314"/>
      <c r="B107" s="239" t="s">
        <v>1821</v>
      </c>
      <c r="E107" s="637"/>
      <c r="F107" s="638"/>
      <c r="G107" s="386"/>
    </row>
    <row r="108" spans="1:7" s="212" customFormat="1">
      <c r="A108" s="314"/>
      <c r="B108" s="239" t="s">
        <v>2196</v>
      </c>
      <c r="D108" s="212" t="s">
        <v>279</v>
      </c>
      <c r="E108" s="635">
        <v>11</v>
      </c>
      <c r="F108" s="385"/>
      <c r="G108" s="386">
        <f>+F108*E108</f>
        <v>0</v>
      </c>
    </row>
    <row r="109" spans="1:7" s="212" customFormat="1">
      <c r="A109" s="231"/>
      <c r="B109" s="239"/>
      <c r="E109" s="312"/>
      <c r="F109" s="233"/>
      <c r="G109" s="234"/>
    </row>
    <row r="110" spans="1:7" s="212" customFormat="1" ht="121.5">
      <c r="A110" s="314" t="s">
        <v>1825</v>
      </c>
      <c r="B110" s="239" t="s">
        <v>1826</v>
      </c>
      <c r="E110" s="312"/>
      <c r="F110" s="233"/>
      <c r="G110" s="234"/>
    </row>
    <row r="111" spans="1:7" s="212" customFormat="1">
      <c r="A111" s="231"/>
      <c r="B111" s="239" t="s">
        <v>2195</v>
      </c>
      <c r="D111" s="212" t="s">
        <v>279</v>
      </c>
      <c r="E111" s="635">
        <v>7</v>
      </c>
      <c r="F111" s="385"/>
      <c r="G111" s="386">
        <f>+F111*E111</f>
        <v>0</v>
      </c>
    </row>
    <row r="112" spans="1:7" s="212" customFormat="1">
      <c r="A112" s="231"/>
      <c r="B112" s="239"/>
      <c r="E112" s="312"/>
      <c r="F112" s="233"/>
      <c r="G112" s="234"/>
    </row>
    <row r="113" spans="1:7" s="619" customFormat="1" ht="27">
      <c r="A113" s="214" t="s">
        <v>1822</v>
      </c>
      <c r="B113" s="775" t="s">
        <v>934</v>
      </c>
      <c r="D113" s="782"/>
      <c r="E113" s="782"/>
      <c r="F113" s="783"/>
      <c r="G113" s="784"/>
    </row>
    <row r="114" spans="1:7" s="619" customFormat="1">
      <c r="A114" s="231"/>
      <c r="B114" s="239" t="s">
        <v>841</v>
      </c>
      <c r="D114" s="782"/>
      <c r="E114" s="782"/>
      <c r="F114" s="783"/>
      <c r="G114" s="784"/>
    </row>
    <row r="115" spans="1:7" s="619" customFormat="1" ht="15.5" customHeight="1">
      <c r="A115" s="214"/>
      <c r="B115" s="239" t="s">
        <v>935</v>
      </c>
      <c r="D115" s="782"/>
      <c r="E115" s="782"/>
      <c r="F115" s="783"/>
      <c r="G115" s="784"/>
    </row>
    <row r="116" spans="1:7" s="212" customFormat="1" ht="15.5" customHeight="1">
      <c r="A116" s="214"/>
      <c r="B116" s="239"/>
      <c r="D116" s="312"/>
      <c r="E116" s="312"/>
      <c r="F116" s="233"/>
      <c r="G116" s="234"/>
    </row>
    <row r="117" spans="1:7" s="212" customFormat="1">
      <c r="A117" s="214" t="s">
        <v>1823</v>
      </c>
      <c r="B117" s="490" t="s">
        <v>1558</v>
      </c>
      <c r="D117" s="312"/>
      <c r="E117" s="312"/>
      <c r="F117" s="233"/>
      <c r="G117" s="234"/>
    </row>
    <row r="118" spans="1:7" s="212" customFormat="1">
      <c r="A118" s="231"/>
      <c r="B118" s="239" t="s">
        <v>841</v>
      </c>
      <c r="D118" s="312"/>
      <c r="E118" s="312"/>
      <c r="F118" s="233"/>
      <c r="G118" s="234"/>
    </row>
    <row r="119" spans="1:7" s="212" customFormat="1" ht="67.5">
      <c r="A119" s="231"/>
      <c r="B119" s="239" t="s">
        <v>1480</v>
      </c>
      <c r="D119" s="312"/>
      <c r="E119" s="312"/>
      <c r="F119" s="233"/>
      <c r="G119" s="234"/>
    </row>
    <row r="120" spans="1:7" s="212" customFormat="1" ht="67.5">
      <c r="A120" s="231"/>
      <c r="B120" s="239" t="s">
        <v>1511</v>
      </c>
      <c r="D120" s="312"/>
      <c r="E120" s="312"/>
      <c r="F120" s="233"/>
      <c r="G120" s="234"/>
    </row>
    <row r="121" spans="1:7" s="212" customFormat="1">
      <c r="A121" s="314"/>
      <c r="B121" s="239" t="s">
        <v>1515</v>
      </c>
      <c r="D121" s="212" t="s">
        <v>279</v>
      </c>
      <c r="E121" s="635">
        <f>40*1+11*0.5</f>
        <v>45.5</v>
      </c>
      <c r="F121" s="385"/>
      <c r="G121" s="386">
        <f>+F121*E121</f>
        <v>0</v>
      </c>
    </row>
    <row r="122" spans="1:7" s="212" customFormat="1" ht="15.5" customHeight="1">
      <c r="A122" s="214"/>
      <c r="B122" s="239"/>
      <c r="D122" s="312"/>
      <c r="E122" s="312"/>
      <c r="F122" s="233"/>
      <c r="G122" s="234"/>
    </row>
    <row r="123" spans="1:7" s="212" customFormat="1" ht="54">
      <c r="A123" s="214" t="s">
        <v>1824</v>
      </c>
      <c r="B123" s="313" t="s">
        <v>1560</v>
      </c>
      <c r="D123" s="312"/>
      <c r="E123" s="312"/>
      <c r="F123" s="233"/>
      <c r="G123" s="234"/>
    </row>
    <row r="124" spans="1:7" s="212" customFormat="1" ht="67.5">
      <c r="A124" s="214"/>
      <c r="B124" s="239" t="s">
        <v>1562</v>
      </c>
      <c r="C124" s="882"/>
      <c r="D124" s="312"/>
      <c r="E124" s="312"/>
      <c r="F124" s="233"/>
      <c r="G124" s="234"/>
    </row>
    <row r="125" spans="1:7" s="212" customFormat="1" ht="33" customHeight="1">
      <c r="A125" s="214"/>
      <c r="B125" s="239" t="s">
        <v>1561</v>
      </c>
      <c r="C125" s="882"/>
      <c r="D125" s="312"/>
      <c r="E125" s="312"/>
      <c r="F125" s="233"/>
      <c r="G125" s="234"/>
    </row>
    <row r="126" spans="1:7" s="212" customFormat="1" ht="54" customHeight="1">
      <c r="A126" s="214"/>
      <c r="B126" s="239" t="s">
        <v>1559</v>
      </c>
      <c r="D126" s="212" t="s">
        <v>197</v>
      </c>
      <c r="E126" s="632">
        <v>1</v>
      </c>
      <c r="F126" s="237"/>
      <c r="G126" s="238">
        <f>+F126*E126</f>
        <v>0</v>
      </c>
    </row>
    <row r="127" spans="1:7" s="212" customFormat="1">
      <c r="A127" s="231"/>
      <c r="B127" s="239"/>
      <c r="E127" s="312"/>
      <c r="F127" s="233"/>
      <c r="G127" s="234"/>
    </row>
    <row r="128" spans="1:7" s="212" customFormat="1">
      <c r="A128" s="231"/>
      <c r="B128" s="239"/>
      <c r="E128" s="312"/>
      <c r="F128" s="233"/>
      <c r="G128" s="234"/>
    </row>
    <row r="129" spans="1:10" s="212" customFormat="1">
      <c r="B129" s="244"/>
      <c r="C129" s="204"/>
      <c r="D129" s="204"/>
      <c r="E129" s="216"/>
      <c r="F129" s="245"/>
      <c r="G129" s="190"/>
    </row>
    <row r="130" spans="1:10" s="212" customFormat="1" ht="20.5" customHeight="1">
      <c r="A130" s="246" t="str">
        <f>+A8</f>
        <v>B.10.</v>
      </c>
      <c r="B130" s="323" t="str">
        <f>+B8</f>
        <v>Krovska dela - črne kritine</v>
      </c>
      <c r="C130" s="324" t="s">
        <v>288</v>
      </c>
      <c r="D130" s="324"/>
      <c r="E130" s="325"/>
      <c r="F130" s="326"/>
      <c r="G130" s="327">
        <f>SUM(G88:G129)</f>
        <v>0</v>
      </c>
    </row>
    <row r="131" spans="1:10" s="212" customFormat="1">
      <c r="A131" s="184"/>
      <c r="B131" s="230"/>
      <c r="C131" s="252"/>
      <c r="D131" s="252"/>
      <c r="E131" s="187"/>
      <c r="F131" s="189"/>
      <c r="G131" s="253"/>
    </row>
    <row r="132" spans="1:10" s="212" customFormat="1">
      <c r="A132" s="184"/>
      <c r="B132" s="230"/>
      <c r="C132" s="252"/>
      <c r="D132" s="252"/>
      <c r="E132" s="187"/>
      <c r="F132" s="189"/>
      <c r="G132" s="253"/>
    </row>
    <row r="133" spans="1:10" s="212" customFormat="1">
      <c r="A133" s="184"/>
      <c r="B133" s="230"/>
      <c r="C133" s="252"/>
      <c r="D133" s="252"/>
      <c r="E133" s="187"/>
      <c r="F133" s="189"/>
      <c r="G133" s="253"/>
    </row>
    <row r="134" spans="1:10" s="173" customFormat="1">
      <c r="A134" s="202"/>
      <c r="B134" s="244"/>
      <c r="C134" s="204"/>
      <c r="D134" s="216"/>
      <c r="E134" s="295"/>
      <c r="F134" s="218"/>
      <c r="G134" s="234"/>
      <c r="J134" s="174"/>
    </row>
  </sheetData>
  <mergeCells count="62">
    <mergeCell ref="B13:C13"/>
    <mergeCell ref="B15:C15"/>
    <mergeCell ref="B16:C16"/>
    <mergeCell ref="B17:C17"/>
    <mergeCell ref="B18:C18"/>
    <mergeCell ref="B19:C19"/>
    <mergeCell ref="B20:C20"/>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9:C39"/>
    <mergeCell ref="B40:C40"/>
    <mergeCell ref="B41:C41"/>
    <mergeCell ref="B42:C42"/>
    <mergeCell ref="B43:C43"/>
    <mergeCell ref="B44:C44"/>
    <mergeCell ref="B45:C45"/>
    <mergeCell ref="B46:C46"/>
    <mergeCell ref="B47:C47"/>
    <mergeCell ref="B48:C48"/>
    <mergeCell ref="B49:C49"/>
    <mergeCell ref="B50:C50"/>
    <mergeCell ref="B52:C52"/>
    <mergeCell ref="B53:C53"/>
    <mergeCell ref="B55:C55"/>
    <mergeCell ref="B56:C56"/>
    <mergeCell ref="B57:C57"/>
    <mergeCell ref="B58:C58"/>
    <mergeCell ref="B59:C59"/>
    <mergeCell ref="B60:C60"/>
    <mergeCell ref="B61:C61"/>
    <mergeCell ref="B62:C62"/>
    <mergeCell ref="B63:C63"/>
    <mergeCell ref="B64:C64"/>
    <mergeCell ref="B65:C65"/>
    <mergeCell ref="B68:C68"/>
    <mergeCell ref="B69:C69"/>
    <mergeCell ref="B70:C70"/>
    <mergeCell ref="B71:C71"/>
    <mergeCell ref="B72:C72"/>
    <mergeCell ref="B73:C73"/>
    <mergeCell ref="B74:C74"/>
    <mergeCell ref="B75:C75"/>
    <mergeCell ref="B85:C85"/>
    <mergeCell ref="C124:C125"/>
    <mergeCell ref="B76:C76"/>
    <mergeCell ref="B77:C77"/>
    <mergeCell ref="B78:C78"/>
    <mergeCell ref="B79:C79"/>
    <mergeCell ref="B84:C84"/>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8" max="16383" man="1"/>
  </rowBreaks>
  <colBreaks count="1" manualBreakCount="1">
    <brk id="7"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2:AMK146"/>
  <sheetViews>
    <sheetView view="pageBreakPreview" topLeftCell="A92" zoomScale="90" zoomScaleNormal="100" zoomScaleSheetLayoutView="90" zoomScalePageLayoutView="90" workbookViewId="0">
      <selection activeCell="F100" sqref="F100:F141"/>
    </sheetView>
  </sheetViews>
  <sheetFormatPr defaultColWidth="8.81640625" defaultRowHeight="13.5"/>
  <cols>
    <col min="1" max="1" width="14.6328125" style="166" customWidth="1"/>
    <col min="2" max="2" width="84" style="167" customWidth="1"/>
    <col min="3" max="3" width="15.453125" style="168" customWidth="1"/>
    <col min="4" max="4" width="7.36328125" style="169" customWidth="1"/>
    <col min="5" max="5" width="11.36328125" style="291" customWidth="1"/>
    <col min="6" max="6" width="14.453125" style="171" customWidth="1"/>
    <col min="7" max="7" width="17.6328125" style="172" customWidth="1"/>
    <col min="8" max="8" width="5.36328125" style="173" customWidth="1"/>
    <col min="9" max="9" width="16.1796875" style="173" customWidth="1"/>
    <col min="10" max="10" width="9"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8"/>
      <c r="C5" s="108"/>
      <c r="D5" s="109"/>
      <c r="E5" s="106"/>
      <c r="F5" s="110"/>
      <c r="G5" s="111"/>
    </row>
    <row r="6" spans="1:7" s="177" customFormat="1">
      <c r="A6" s="178" t="s">
        <v>20</v>
      </c>
      <c r="B6" s="179" t="s">
        <v>1475</v>
      </c>
      <c r="C6" s="179"/>
      <c r="D6" s="180"/>
      <c r="E6" s="296"/>
      <c r="F6" s="182"/>
      <c r="G6" s="183"/>
    </row>
    <row r="7" spans="1:7" s="177" customFormat="1">
      <c r="A7" s="106"/>
      <c r="B7" s="108"/>
      <c r="C7" s="108"/>
      <c r="D7" s="109"/>
      <c r="E7" s="106"/>
      <c r="F7" s="110"/>
      <c r="G7" s="111"/>
    </row>
    <row r="8" spans="1:7" s="177" customFormat="1">
      <c r="A8" s="178" t="s">
        <v>49</v>
      </c>
      <c r="B8" s="179" t="s">
        <v>1459</v>
      </c>
      <c r="C8" s="179"/>
      <c r="D8" s="180"/>
      <c r="E8" s="296"/>
      <c r="F8" s="182"/>
      <c r="G8" s="183"/>
    </row>
    <row r="9" spans="1:7">
      <c r="A9" s="184"/>
      <c r="B9" s="266"/>
      <c r="C9" s="186"/>
      <c r="D9" s="187"/>
      <c r="E9" s="187"/>
      <c r="F9" s="189"/>
      <c r="G9" s="190"/>
    </row>
    <row r="10" spans="1:7" ht="27">
      <c r="A10" s="191" t="s">
        <v>162</v>
      </c>
      <c r="B10" s="268" t="s">
        <v>163</v>
      </c>
      <c r="C10" s="193" t="s">
        <v>164</v>
      </c>
      <c r="D10" s="292" t="s">
        <v>165</v>
      </c>
      <c r="E10" s="293" t="s">
        <v>166</v>
      </c>
      <c r="F10" s="383" t="s">
        <v>167</v>
      </c>
      <c r="G10" s="294" t="s">
        <v>199</v>
      </c>
    </row>
    <row r="11" spans="1:7" ht="21.5" customHeight="1">
      <c r="A11" s="195"/>
      <c r="B11" s="297" t="s">
        <v>1482</v>
      </c>
      <c r="C11" s="197"/>
      <c r="D11" s="198"/>
      <c r="E11" s="198"/>
      <c r="F11" s="200"/>
      <c r="G11" s="201"/>
    </row>
    <row r="12" spans="1:7">
      <c r="A12" s="202"/>
      <c r="B12" s="203"/>
      <c r="C12" s="204"/>
      <c r="D12" s="205"/>
      <c r="E12" s="205"/>
      <c r="F12" s="207"/>
    </row>
    <row r="13" spans="1:7" ht="13.25" customHeight="1">
      <c r="A13" s="208"/>
      <c r="B13" s="838" t="s">
        <v>169</v>
      </c>
      <c r="C13" s="838"/>
    </row>
    <row r="14" spans="1:7">
      <c r="A14" s="208"/>
      <c r="B14" s="209"/>
    </row>
    <row r="15" spans="1:7" ht="43.25" customHeight="1">
      <c r="A15" s="208"/>
      <c r="B15" s="831" t="s">
        <v>925</v>
      </c>
      <c r="C15" s="831"/>
    </row>
    <row r="16" spans="1:7" s="212" customFormat="1" ht="219.5" customHeight="1">
      <c r="A16" s="208"/>
      <c r="B16" s="832" t="s">
        <v>936</v>
      </c>
      <c r="C16" s="832"/>
      <c r="D16" s="169"/>
      <c r="E16" s="291"/>
      <c r="F16" s="171"/>
      <c r="G16" s="172"/>
    </row>
    <row r="17" spans="1:7" s="212" customFormat="1" ht="41" customHeight="1">
      <c r="A17" s="208"/>
      <c r="B17" s="832" t="s">
        <v>361</v>
      </c>
      <c r="C17" s="832"/>
      <c r="D17" s="169"/>
      <c r="E17" s="291"/>
      <c r="F17" s="171"/>
      <c r="G17" s="172"/>
    </row>
    <row r="18" spans="1:7" s="212" customFormat="1">
      <c r="A18" s="208"/>
      <c r="B18" s="298"/>
      <c r="C18" s="168"/>
      <c r="D18" s="169"/>
      <c r="E18" s="291"/>
      <c r="F18" s="171"/>
      <c r="G18" s="172"/>
    </row>
    <row r="19" spans="1:7" s="212" customFormat="1" ht="28.25" customHeight="1">
      <c r="A19" s="208"/>
      <c r="B19" s="832" t="s">
        <v>352</v>
      </c>
      <c r="C19" s="832"/>
      <c r="D19" s="169"/>
      <c r="E19" s="291"/>
      <c r="F19" s="171"/>
      <c r="G19" s="172"/>
    </row>
    <row r="20" spans="1:7" s="212" customFormat="1" ht="148.25" customHeight="1">
      <c r="A20" s="166"/>
      <c r="B20" s="832" t="s">
        <v>927</v>
      </c>
      <c r="C20" s="832"/>
      <c r="D20" s="169"/>
      <c r="E20" s="291"/>
      <c r="F20" s="171"/>
      <c r="G20" s="172"/>
    </row>
    <row r="21" spans="1:7" s="212" customFormat="1">
      <c r="A21" s="214"/>
      <c r="B21" s="298"/>
      <c r="C21" s="299"/>
      <c r="D21" s="216"/>
      <c r="E21" s="295"/>
      <c r="F21" s="218"/>
      <c r="G21" s="190"/>
    </row>
    <row r="22" spans="1:7" s="212" customFormat="1">
      <c r="A22" s="214"/>
      <c r="B22" s="298"/>
      <c r="C22" s="299"/>
      <c r="D22" s="216"/>
      <c r="E22" s="295"/>
      <c r="F22" s="218"/>
      <c r="G22" s="190"/>
    </row>
    <row r="23" spans="1:7" s="212" customFormat="1" ht="17.5" customHeight="1">
      <c r="A23" s="214"/>
      <c r="B23" s="861" t="s">
        <v>216</v>
      </c>
      <c r="C23" s="861"/>
      <c r="D23" s="216"/>
      <c r="E23" s="295"/>
      <c r="F23" s="218"/>
      <c r="G23" s="190"/>
    </row>
    <row r="24" spans="1:7" s="212" customFormat="1" ht="17.5" customHeight="1">
      <c r="A24" s="214"/>
      <c r="B24" s="857" t="s">
        <v>792</v>
      </c>
      <c r="C24" s="857"/>
      <c r="D24" s="216"/>
      <c r="E24" s="295"/>
      <c r="F24" s="218"/>
      <c r="G24" s="190"/>
    </row>
    <row r="25" spans="1:7" s="212" customFormat="1" ht="34.25" customHeight="1">
      <c r="A25" s="214"/>
      <c r="B25" s="833" t="s">
        <v>793</v>
      </c>
      <c r="C25" s="833"/>
      <c r="D25" s="216"/>
      <c r="E25" s="295"/>
      <c r="F25" s="218"/>
      <c r="G25" s="190"/>
    </row>
    <row r="26" spans="1:7" s="212" customFormat="1" ht="33.5" customHeight="1">
      <c r="A26" s="214"/>
      <c r="B26" s="833" t="s">
        <v>937</v>
      </c>
      <c r="C26" s="833"/>
      <c r="D26" s="216"/>
      <c r="E26" s="295"/>
      <c r="F26" s="218"/>
      <c r="G26" s="190"/>
    </row>
    <row r="27" spans="1:7" s="212" customFormat="1" ht="8" customHeight="1">
      <c r="A27" s="214"/>
      <c r="B27" s="833"/>
      <c r="C27" s="833"/>
      <c r="D27" s="216"/>
      <c r="E27" s="295"/>
      <c r="F27" s="218"/>
      <c r="G27" s="190"/>
    </row>
    <row r="28" spans="1:7" s="212" customFormat="1" ht="13.25" customHeight="1">
      <c r="A28" s="214"/>
      <c r="B28" s="860" t="s">
        <v>370</v>
      </c>
      <c r="C28" s="860"/>
      <c r="D28" s="216"/>
      <c r="E28" s="295"/>
      <c r="F28" s="218"/>
      <c r="G28" s="190"/>
    </row>
    <row r="29" spans="1:7" s="212" customFormat="1" ht="82.25" customHeight="1">
      <c r="A29" s="214"/>
      <c r="B29" s="833" t="s">
        <v>796</v>
      </c>
      <c r="C29" s="833"/>
      <c r="D29" s="216"/>
      <c r="E29" s="295"/>
      <c r="F29" s="218"/>
      <c r="G29" s="190"/>
    </row>
    <row r="30" spans="1:7" s="212" customFormat="1" ht="13.25" customHeight="1">
      <c r="A30" s="214"/>
      <c r="B30" s="860" t="s">
        <v>938</v>
      </c>
      <c r="C30" s="860"/>
      <c r="D30" s="216"/>
      <c r="E30" s="295"/>
      <c r="F30" s="218"/>
      <c r="G30" s="190"/>
    </row>
    <row r="31" spans="1:7" s="212" customFormat="1" ht="55.25" customHeight="1">
      <c r="A31" s="214"/>
      <c r="B31" s="833" t="s">
        <v>939</v>
      </c>
      <c r="C31" s="833"/>
      <c r="D31" s="216"/>
      <c r="E31" s="295"/>
      <c r="F31" s="218"/>
      <c r="G31" s="190"/>
    </row>
    <row r="32" spans="1:7" s="212" customFormat="1" ht="41" customHeight="1">
      <c r="A32" s="214"/>
      <c r="B32" s="833" t="s">
        <v>940</v>
      </c>
      <c r="C32" s="833"/>
      <c r="D32" s="216"/>
      <c r="E32" s="295"/>
      <c r="F32" s="218"/>
      <c r="G32" s="190"/>
    </row>
    <row r="33" spans="1:7" s="212" customFormat="1" ht="13.25" customHeight="1">
      <c r="A33" s="214"/>
      <c r="B33" s="860" t="s">
        <v>800</v>
      </c>
      <c r="C33" s="860"/>
      <c r="D33" s="216"/>
      <c r="E33" s="295"/>
      <c r="F33" s="218"/>
      <c r="G33" s="190"/>
    </row>
    <row r="34" spans="1:7" s="212" customFormat="1" ht="27.5" customHeight="1">
      <c r="A34" s="214"/>
      <c r="B34" s="833" t="s">
        <v>801</v>
      </c>
      <c r="C34" s="833"/>
      <c r="D34" s="216"/>
      <c r="E34" s="295"/>
      <c r="F34" s="218"/>
      <c r="G34" s="190"/>
    </row>
    <row r="35" spans="1:7" s="212" customFormat="1" ht="12.5" customHeight="1">
      <c r="A35" s="214"/>
      <c r="B35" s="219"/>
      <c r="C35" s="301"/>
      <c r="D35" s="216"/>
      <c r="E35" s="295"/>
      <c r="F35" s="218"/>
      <c r="G35" s="190"/>
    </row>
    <row r="36" spans="1:7" s="212" customFormat="1" ht="13.25" customHeight="1">
      <c r="A36" s="214"/>
      <c r="B36" s="860" t="s">
        <v>372</v>
      </c>
      <c r="C36" s="860"/>
      <c r="D36" s="216"/>
      <c r="E36" s="295"/>
      <c r="F36" s="218"/>
      <c r="G36" s="190"/>
    </row>
    <row r="37" spans="1:7" s="212" customFormat="1" ht="16.25" customHeight="1">
      <c r="A37" s="214"/>
      <c r="B37" s="860" t="s">
        <v>941</v>
      </c>
      <c r="C37" s="860"/>
      <c r="D37" s="216"/>
      <c r="E37" s="295"/>
      <c r="F37" s="218"/>
      <c r="G37" s="190"/>
    </row>
    <row r="38" spans="1:7" s="212" customFormat="1" ht="54.5" customHeight="1">
      <c r="A38" s="214"/>
      <c r="B38" s="833" t="s">
        <v>942</v>
      </c>
      <c r="C38" s="833"/>
      <c r="D38" s="216"/>
      <c r="E38" s="295"/>
      <c r="F38" s="218"/>
      <c r="G38" s="190"/>
    </row>
    <row r="39" spans="1:7" s="212" customFormat="1" ht="13.25" customHeight="1">
      <c r="A39" s="214"/>
      <c r="B39" s="860" t="s">
        <v>943</v>
      </c>
      <c r="C39" s="860"/>
      <c r="D39" s="216"/>
      <c r="E39" s="295"/>
      <c r="F39" s="218"/>
      <c r="G39" s="190"/>
    </row>
    <row r="40" spans="1:7" s="212" customFormat="1" ht="80" customHeight="1">
      <c r="A40" s="214"/>
      <c r="B40" s="833" t="s">
        <v>944</v>
      </c>
      <c r="C40" s="833"/>
      <c r="D40" s="216"/>
      <c r="E40" s="295"/>
      <c r="F40" s="218"/>
      <c r="G40" s="190"/>
    </row>
    <row r="41" spans="1:7" s="212" customFormat="1" ht="82.25" customHeight="1">
      <c r="A41" s="214"/>
      <c r="B41" s="833" t="s">
        <v>945</v>
      </c>
      <c r="C41" s="833"/>
      <c r="D41" s="216"/>
      <c r="E41" s="295"/>
      <c r="F41" s="218"/>
      <c r="G41" s="190"/>
    </row>
    <row r="42" spans="1:7" s="212" customFormat="1" ht="30.5" customHeight="1">
      <c r="A42" s="214"/>
      <c r="B42" s="833" t="s">
        <v>946</v>
      </c>
      <c r="C42" s="833"/>
      <c r="D42" s="216"/>
      <c r="E42" s="295"/>
      <c r="F42" s="218"/>
      <c r="G42" s="190"/>
    </row>
    <row r="43" spans="1:7" s="212" customFormat="1">
      <c r="A43" s="214"/>
      <c r="B43" s="859"/>
      <c r="C43" s="859"/>
      <c r="D43" s="216"/>
      <c r="E43" s="295"/>
      <c r="F43" s="218"/>
      <c r="G43" s="190"/>
    </row>
    <row r="44" spans="1:7" s="212" customFormat="1" ht="13.25" customHeight="1">
      <c r="A44" s="214"/>
      <c r="B44" s="860" t="s">
        <v>381</v>
      </c>
      <c r="C44" s="860"/>
      <c r="D44" s="216"/>
      <c r="E44" s="295"/>
      <c r="F44" s="218"/>
      <c r="G44" s="190"/>
    </row>
    <row r="45" spans="1:7" s="212" customFormat="1" ht="31.25" customHeight="1">
      <c r="A45" s="214"/>
      <c r="B45" s="833" t="s">
        <v>947</v>
      </c>
      <c r="C45" s="833"/>
      <c r="D45" s="216"/>
      <c r="E45" s="295"/>
      <c r="F45" s="218"/>
      <c r="G45" s="190"/>
    </row>
    <row r="46" spans="1:7" s="212" customFormat="1" ht="106.25" customHeight="1">
      <c r="A46" s="214"/>
      <c r="B46" s="833" t="s">
        <v>948</v>
      </c>
      <c r="C46" s="833"/>
      <c r="D46" s="216"/>
      <c r="E46" s="295"/>
      <c r="F46" s="218"/>
      <c r="G46" s="190"/>
    </row>
    <row r="47" spans="1:7" s="212" customFormat="1" ht="13.25" customHeight="1">
      <c r="A47" s="214"/>
      <c r="B47" s="860" t="s">
        <v>949</v>
      </c>
      <c r="C47" s="860"/>
      <c r="D47" s="216"/>
      <c r="E47" s="295"/>
      <c r="F47" s="218"/>
      <c r="G47" s="190"/>
    </row>
    <row r="48" spans="1:7" s="212" customFormat="1" ht="130.25" customHeight="1">
      <c r="A48" s="214"/>
      <c r="B48" s="833" t="s">
        <v>950</v>
      </c>
      <c r="C48" s="833"/>
      <c r="D48" s="216"/>
      <c r="E48" s="295"/>
      <c r="F48" s="218"/>
      <c r="G48" s="190"/>
    </row>
    <row r="49" spans="1:7" s="212" customFormat="1" ht="17.5" customHeight="1">
      <c r="A49" s="214"/>
      <c r="B49" s="860" t="s">
        <v>951</v>
      </c>
      <c r="C49" s="860"/>
      <c r="D49" s="216"/>
      <c r="E49" s="295"/>
      <c r="F49" s="218"/>
      <c r="G49" s="190"/>
    </row>
    <row r="50" spans="1:7" s="212" customFormat="1" ht="56" customHeight="1">
      <c r="A50" s="214"/>
      <c r="B50" s="833" t="s">
        <v>952</v>
      </c>
      <c r="C50" s="833"/>
      <c r="D50" s="216"/>
      <c r="E50" s="295"/>
      <c r="F50" s="218"/>
      <c r="G50" s="190"/>
    </row>
    <row r="51" spans="1:7" s="212" customFormat="1" ht="17.5" customHeight="1">
      <c r="A51" s="214"/>
      <c r="B51" s="833" t="s">
        <v>953</v>
      </c>
      <c r="C51" s="833"/>
      <c r="D51" s="216"/>
      <c r="E51" s="295"/>
      <c r="F51" s="218"/>
      <c r="G51" s="190"/>
    </row>
    <row r="52" spans="1:7" s="212" customFormat="1" ht="145.25" customHeight="1">
      <c r="A52" s="214"/>
      <c r="B52" s="833" t="s">
        <v>954</v>
      </c>
      <c r="C52" s="833"/>
      <c r="D52" s="216"/>
      <c r="E52" s="295"/>
      <c r="F52" s="218"/>
      <c r="G52" s="190"/>
    </row>
    <row r="53" spans="1:7" s="212" customFormat="1" ht="17" customHeight="1">
      <c r="A53" s="214"/>
      <c r="B53" s="860" t="s">
        <v>955</v>
      </c>
      <c r="C53" s="860"/>
      <c r="D53" s="216"/>
      <c r="E53" s="295"/>
      <c r="F53" s="218"/>
      <c r="G53" s="190"/>
    </row>
    <row r="54" spans="1:7" s="212" customFormat="1" ht="204" customHeight="1">
      <c r="A54" s="214"/>
      <c r="B54" s="833" t="s">
        <v>956</v>
      </c>
      <c r="C54" s="833"/>
      <c r="D54" s="216"/>
      <c r="E54" s="295"/>
      <c r="F54" s="218"/>
      <c r="G54" s="190"/>
    </row>
    <row r="55" spans="1:7" s="212" customFormat="1" ht="21.5" customHeight="1">
      <c r="A55" s="214"/>
      <c r="B55" s="860" t="s">
        <v>957</v>
      </c>
      <c r="C55" s="860"/>
      <c r="D55" s="216"/>
      <c r="E55" s="295"/>
      <c r="F55" s="218"/>
      <c r="G55" s="190"/>
    </row>
    <row r="56" spans="1:7" s="212" customFormat="1" ht="43.25" customHeight="1">
      <c r="A56" s="214"/>
      <c r="B56" s="833" t="s">
        <v>958</v>
      </c>
      <c r="C56" s="833"/>
      <c r="D56" s="216"/>
      <c r="E56" s="295"/>
      <c r="F56" s="218"/>
      <c r="G56" s="190"/>
    </row>
    <row r="57" spans="1:7" s="212" customFormat="1" ht="39" customHeight="1">
      <c r="A57" s="214"/>
      <c r="B57" s="833" t="s">
        <v>959</v>
      </c>
      <c r="C57" s="833"/>
      <c r="D57" s="216"/>
      <c r="E57" s="295"/>
      <c r="F57" s="218"/>
      <c r="G57" s="190"/>
    </row>
    <row r="58" spans="1:7" s="212" customFormat="1" ht="78" customHeight="1">
      <c r="A58" s="214"/>
      <c r="B58" s="833" t="s">
        <v>960</v>
      </c>
      <c r="C58" s="833"/>
      <c r="D58" s="216"/>
      <c r="E58" s="295"/>
      <c r="F58" s="218"/>
      <c r="G58" s="190"/>
    </row>
    <row r="59" spans="1:7" s="212" customFormat="1" ht="21.5" customHeight="1">
      <c r="A59" s="214"/>
      <c r="B59" s="833"/>
      <c r="C59" s="833"/>
      <c r="D59" s="216"/>
      <c r="E59" s="295"/>
      <c r="F59" s="218"/>
      <c r="G59" s="190"/>
    </row>
    <row r="60" spans="1:7" s="212" customFormat="1" ht="14.5" customHeight="1">
      <c r="A60" s="214"/>
      <c r="B60" s="860" t="s">
        <v>405</v>
      </c>
      <c r="C60" s="860"/>
      <c r="D60" s="216"/>
      <c r="E60" s="295"/>
      <c r="F60" s="218"/>
      <c r="G60" s="190"/>
    </row>
    <row r="61" spans="1:7" s="212" customFormat="1" ht="30.5" customHeight="1">
      <c r="A61" s="214"/>
      <c r="B61" s="833" t="s">
        <v>406</v>
      </c>
      <c r="C61" s="833"/>
      <c r="D61" s="216"/>
      <c r="E61" s="295"/>
      <c r="F61" s="218"/>
      <c r="G61" s="190"/>
    </row>
    <row r="62" spans="1:7" s="212" customFormat="1" ht="43.25" customHeight="1">
      <c r="A62" s="214"/>
      <c r="B62" s="833" t="s">
        <v>816</v>
      </c>
      <c r="C62" s="833"/>
      <c r="D62" s="216"/>
      <c r="E62" s="295"/>
      <c r="F62" s="218"/>
      <c r="G62" s="190"/>
    </row>
    <row r="63" spans="1:7" s="212" customFormat="1" ht="42.5" customHeight="1">
      <c r="A63" s="214"/>
      <c r="B63" s="833" t="s">
        <v>961</v>
      </c>
      <c r="C63" s="833"/>
      <c r="D63" s="216"/>
      <c r="E63" s="295"/>
      <c r="F63" s="218"/>
      <c r="G63" s="190"/>
    </row>
    <row r="64" spans="1:7" s="212" customFormat="1" ht="81" customHeight="1">
      <c r="A64" s="214"/>
      <c r="B64" s="833" t="s">
        <v>818</v>
      </c>
      <c r="C64" s="833"/>
      <c r="D64" s="216"/>
      <c r="E64" s="295"/>
      <c r="F64" s="218"/>
      <c r="G64" s="190"/>
    </row>
    <row r="65" spans="1:7" s="212" customFormat="1" ht="54" customHeight="1">
      <c r="A65" s="214"/>
      <c r="B65" s="833" t="s">
        <v>819</v>
      </c>
      <c r="C65" s="833"/>
      <c r="D65" s="216"/>
      <c r="E65" s="295"/>
      <c r="F65" s="218"/>
      <c r="G65" s="190"/>
    </row>
    <row r="66" spans="1:7" s="212" customFormat="1" ht="69" customHeight="1">
      <c r="A66" s="214"/>
      <c r="B66" s="833" t="s">
        <v>820</v>
      </c>
      <c r="C66" s="833"/>
      <c r="D66" s="216"/>
      <c r="E66" s="295"/>
      <c r="F66" s="218"/>
      <c r="G66" s="190"/>
    </row>
    <row r="67" spans="1:7" s="212" customFormat="1" ht="31.25" customHeight="1">
      <c r="A67" s="214"/>
      <c r="B67" s="833" t="s">
        <v>821</v>
      </c>
      <c r="C67" s="833"/>
      <c r="D67" s="216"/>
      <c r="E67" s="295"/>
      <c r="F67" s="218"/>
      <c r="G67" s="190"/>
    </row>
    <row r="68" spans="1:7" s="212" customFormat="1" ht="15" customHeight="1">
      <c r="A68" s="214"/>
      <c r="B68" s="833" t="s">
        <v>409</v>
      </c>
      <c r="C68" s="833"/>
      <c r="D68" s="216"/>
      <c r="E68" s="295"/>
      <c r="F68" s="218"/>
      <c r="G68" s="190"/>
    </row>
    <row r="69" spans="1:7" s="212" customFormat="1" ht="95" customHeight="1">
      <c r="A69" s="214"/>
      <c r="B69" s="833" t="s">
        <v>822</v>
      </c>
      <c r="C69" s="833"/>
      <c r="D69" s="216"/>
      <c r="E69" s="295"/>
      <c r="F69" s="218"/>
      <c r="G69" s="190"/>
    </row>
    <row r="70" spans="1:7" s="212" customFormat="1" ht="54" customHeight="1">
      <c r="A70" s="214"/>
      <c r="B70" s="833" t="s">
        <v>823</v>
      </c>
      <c r="C70" s="833"/>
      <c r="D70" s="216"/>
      <c r="E70" s="295"/>
      <c r="F70" s="218"/>
      <c r="G70" s="190"/>
    </row>
    <row r="71" spans="1:7" s="212" customFormat="1" ht="14.5" customHeight="1">
      <c r="A71" s="214"/>
      <c r="B71" s="219"/>
      <c r="C71" s="305"/>
      <c r="D71" s="216"/>
      <c r="E71" s="295"/>
      <c r="F71" s="218"/>
      <c r="G71" s="190"/>
    </row>
    <row r="72" spans="1:7" s="212" customFormat="1" ht="14.5" customHeight="1">
      <c r="A72" s="214"/>
      <c r="B72" s="304" t="s">
        <v>824</v>
      </c>
      <c r="C72" s="387"/>
      <c r="D72" s="216"/>
      <c r="E72" s="295"/>
      <c r="F72" s="218"/>
      <c r="G72" s="190"/>
    </row>
    <row r="73" spans="1:7" s="212" customFormat="1" ht="31.25" customHeight="1">
      <c r="A73" s="214"/>
      <c r="B73" s="833" t="s">
        <v>825</v>
      </c>
      <c r="C73" s="833"/>
      <c r="D73" s="216"/>
      <c r="E73" s="295"/>
      <c r="F73" s="218"/>
      <c r="G73" s="190"/>
    </row>
    <row r="74" spans="1:7" s="212" customFormat="1" ht="66.5" customHeight="1">
      <c r="A74" s="214"/>
      <c r="B74" s="833" t="s">
        <v>826</v>
      </c>
      <c r="C74" s="833"/>
      <c r="D74" s="216"/>
      <c r="E74" s="295"/>
      <c r="F74" s="218"/>
      <c r="G74" s="190"/>
    </row>
    <row r="75" spans="1:7" s="212" customFormat="1" ht="26.5" customHeight="1">
      <c r="A75" s="214"/>
      <c r="B75" s="833" t="s">
        <v>827</v>
      </c>
      <c r="C75" s="833"/>
      <c r="D75" s="216"/>
      <c r="E75" s="295"/>
      <c r="F75" s="218"/>
      <c r="G75" s="190"/>
    </row>
    <row r="76" spans="1:7" s="212" customFormat="1" ht="95" customHeight="1">
      <c r="A76" s="214"/>
      <c r="B76" s="832" t="s">
        <v>828</v>
      </c>
      <c r="C76" s="832"/>
      <c r="D76" s="216"/>
      <c r="E76" s="312"/>
      <c r="F76" s="233"/>
      <c r="G76" s="190"/>
    </row>
    <row r="77" spans="1:7" s="212" customFormat="1" ht="14.5" customHeight="1">
      <c r="A77" s="214"/>
      <c r="B77" s="833" t="s">
        <v>962</v>
      </c>
      <c r="C77" s="833"/>
      <c r="D77" s="216"/>
      <c r="E77" s="295"/>
      <c r="F77" s="218"/>
      <c r="G77" s="190"/>
    </row>
    <row r="78" spans="1:7" s="212" customFormat="1" ht="28.25" customHeight="1">
      <c r="A78" s="214"/>
      <c r="B78" s="833" t="s">
        <v>963</v>
      </c>
      <c r="C78" s="833"/>
      <c r="D78" s="216"/>
      <c r="E78" s="295"/>
      <c r="F78" s="218"/>
      <c r="G78" s="190"/>
    </row>
    <row r="79" spans="1:7" s="212" customFormat="1" ht="14.5" customHeight="1">
      <c r="A79" s="214"/>
      <c r="B79" s="833"/>
      <c r="C79" s="833"/>
      <c r="D79" s="216"/>
      <c r="E79" s="295"/>
      <c r="F79" s="218"/>
      <c r="G79" s="190"/>
    </row>
    <row r="80" spans="1:7" s="212" customFormat="1" ht="14.5" customHeight="1">
      <c r="A80" s="214"/>
      <c r="B80" s="860" t="s">
        <v>832</v>
      </c>
      <c r="C80" s="860"/>
      <c r="D80" s="216"/>
      <c r="E80" s="295"/>
      <c r="F80" s="218"/>
      <c r="G80" s="190"/>
    </row>
    <row r="81" spans="1:7" s="212" customFormat="1" ht="16.25" customHeight="1">
      <c r="A81" s="214"/>
      <c r="B81" s="833" t="s">
        <v>964</v>
      </c>
      <c r="C81" s="833"/>
      <c r="D81" s="216"/>
      <c r="E81" s="295"/>
      <c r="F81" s="218"/>
      <c r="G81" s="190"/>
    </row>
    <row r="82" spans="1:7" s="212" customFormat="1" ht="29" customHeight="1">
      <c r="A82" s="214"/>
      <c r="B82" s="833" t="s">
        <v>965</v>
      </c>
      <c r="C82" s="833"/>
      <c r="D82" s="216"/>
      <c r="E82" s="295"/>
      <c r="F82" s="218"/>
      <c r="G82" s="190"/>
    </row>
    <row r="83" spans="1:7" s="212" customFormat="1" ht="28.25" customHeight="1">
      <c r="A83" s="214"/>
      <c r="B83" s="833" t="s">
        <v>966</v>
      </c>
      <c r="C83" s="833"/>
      <c r="D83" s="216"/>
      <c r="E83" s="295"/>
      <c r="F83" s="218"/>
      <c r="G83" s="190"/>
    </row>
    <row r="84" spans="1:7" s="212" customFormat="1" ht="29" customHeight="1">
      <c r="A84" s="214"/>
      <c r="B84" s="833" t="s">
        <v>967</v>
      </c>
      <c r="C84" s="833"/>
      <c r="D84" s="216"/>
      <c r="E84" s="295"/>
      <c r="F84" s="218"/>
      <c r="G84" s="190"/>
    </row>
    <row r="85" spans="1:7" s="212" customFormat="1" ht="27.5" customHeight="1">
      <c r="A85" s="214"/>
      <c r="B85" s="833" t="s">
        <v>968</v>
      </c>
      <c r="C85" s="833"/>
      <c r="D85" s="216"/>
      <c r="E85" s="295"/>
      <c r="F85" s="218"/>
      <c r="G85" s="190"/>
    </row>
    <row r="86" spans="1:7" s="212" customFormat="1" ht="14" customHeight="1">
      <c r="A86" s="214"/>
      <c r="B86" s="219"/>
      <c r="C86" s="301"/>
      <c r="D86" s="216"/>
      <c r="E86" s="295"/>
      <c r="F86" s="218"/>
      <c r="G86" s="190"/>
    </row>
    <row r="87" spans="1:7" s="212" customFormat="1">
      <c r="A87" s="214"/>
      <c r="B87" s="219"/>
      <c r="C87" s="301"/>
      <c r="D87" s="216"/>
      <c r="E87" s="295"/>
      <c r="F87" s="218"/>
      <c r="G87" s="190"/>
    </row>
    <row r="88" spans="1:7" s="212" customFormat="1">
      <c r="A88" s="306" t="s">
        <v>969</v>
      </c>
      <c r="B88" s="223" t="s">
        <v>970</v>
      </c>
      <c r="C88" s="307"/>
      <c r="D88" s="225"/>
      <c r="E88" s="308"/>
      <c r="F88" s="227"/>
      <c r="G88" s="228"/>
    </row>
    <row r="89" spans="1:7" s="212" customFormat="1">
      <c r="A89" s="214"/>
      <c r="B89" s="219"/>
      <c r="C89" s="301"/>
      <c r="D89" s="216"/>
      <c r="E89" s="295"/>
      <c r="F89" s="218"/>
      <c r="G89" s="190"/>
    </row>
    <row r="90" spans="1:7" s="212" customFormat="1" ht="19.25" customHeight="1">
      <c r="A90" s="214"/>
      <c r="B90" s="838" t="s">
        <v>414</v>
      </c>
      <c r="C90" s="838"/>
      <c r="D90" s="216"/>
      <c r="E90" s="295"/>
      <c r="F90" s="218"/>
      <c r="G90" s="190"/>
    </row>
    <row r="91" spans="1:7" s="212" customFormat="1" ht="30.5" customHeight="1">
      <c r="A91" s="214"/>
      <c r="B91" s="229" t="s">
        <v>971</v>
      </c>
      <c r="C91" s="310"/>
      <c r="D91" s="216"/>
      <c r="E91" s="295"/>
      <c r="F91" s="218"/>
      <c r="G91" s="190"/>
    </row>
    <row r="92" spans="1:7" s="212" customFormat="1" ht="54" customHeight="1">
      <c r="A92" s="214"/>
      <c r="B92" s="229" t="s">
        <v>972</v>
      </c>
      <c r="C92" s="310"/>
      <c r="D92" s="216"/>
      <c r="E92" s="295"/>
      <c r="F92" s="218"/>
      <c r="G92" s="190"/>
    </row>
    <row r="93" spans="1:7" s="212" customFormat="1" ht="32" customHeight="1">
      <c r="A93" s="214"/>
      <c r="B93" s="229" t="s">
        <v>973</v>
      </c>
      <c r="C93" s="310"/>
      <c r="D93" s="216"/>
      <c r="E93" s="295"/>
      <c r="F93" s="218"/>
      <c r="G93" s="190"/>
    </row>
    <row r="94" spans="1:7" s="212" customFormat="1" ht="32" customHeight="1">
      <c r="A94" s="214"/>
      <c r="B94" s="229" t="s">
        <v>974</v>
      </c>
      <c r="C94" s="310"/>
      <c r="D94" s="216"/>
      <c r="E94" s="295"/>
      <c r="F94" s="218"/>
      <c r="G94" s="190"/>
    </row>
    <row r="95" spans="1:7" s="212" customFormat="1" ht="72" customHeight="1">
      <c r="A95" s="214"/>
      <c r="B95" s="229" t="s">
        <v>975</v>
      </c>
      <c r="C95" s="310"/>
      <c r="D95" s="216"/>
      <c r="E95" s="295"/>
      <c r="F95" s="218"/>
      <c r="G95" s="190"/>
    </row>
    <row r="96" spans="1:7" s="212" customFormat="1" ht="15.5" customHeight="1">
      <c r="A96" s="214"/>
      <c r="B96" s="309" t="s">
        <v>976</v>
      </c>
      <c r="C96" s="310"/>
      <c r="D96" s="216"/>
      <c r="E96" s="295"/>
      <c r="F96" s="218"/>
      <c r="G96" s="190"/>
    </row>
    <row r="97" spans="1:7" s="212" customFormat="1" ht="30.5" customHeight="1">
      <c r="A97" s="214"/>
      <c r="B97" s="229" t="s">
        <v>977</v>
      </c>
      <c r="C97" s="884"/>
      <c r="D97" s="884"/>
      <c r="E97" s="295"/>
      <c r="F97" s="218"/>
      <c r="G97" s="190"/>
    </row>
    <row r="98" spans="1:7" s="212" customFormat="1" ht="45.5" customHeight="1">
      <c r="A98" s="214"/>
      <c r="B98" s="229" t="s">
        <v>978</v>
      </c>
      <c r="C98" s="884"/>
      <c r="D98" s="884"/>
      <c r="E98" s="295"/>
      <c r="F98" s="218"/>
      <c r="G98" s="190"/>
    </row>
    <row r="99" spans="1:7" s="212" customFormat="1">
      <c r="A99" s="214"/>
      <c r="B99" s="309" t="s">
        <v>979</v>
      </c>
      <c r="C99" s="310"/>
      <c r="D99" s="216"/>
      <c r="E99" s="295"/>
      <c r="F99" s="218"/>
      <c r="G99" s="190"/>
    </row>
    <row r="100" spans="1:7" s="212" customFormat="1" ht="27">
      <c r="A100" s="611"/>
      <c r="B100" s="738" t="s">
        <v>980</v>
      </c>
      <c r="C100" s="739"/>
      <c r="D100" s="740"/>
      <c r="E100" s="741"/>
      <c r="F100" s="742"/>
      <c r="G100" s="743"/>
    </row>
    <row r="101" spans="1:7" s="212" customFormat="1">
      <c r="A101" s="611"/>
      <c r="B101" s="738"/>
      <c r="C101" s="739"/>
      <c r="D101" s="740"/>
      <c r="E101" s="741"/>
      <c r="F101" s="742"/>
      <c r="G101" s="743"/>
    </row>
    <row r="102" spans="1:7" s="212" customFormat="1" ht="28.25" customHeight="1">
      <c r="A102" s="611" t="s">
        <v>981</v>
      </c>
      <c r="B102" s="744" t="s">
        <v>2187</v>
      </c>
      <c r="C102" s="604"/>
      <c r="D102" s="745"/>
      <c r="E102" s="745"/>
      <c r="F102" s="746"/>
      <c r="G102" s="747"/>
    </row>
    <row r="103" spans="1:7" s="212" customFormat="1" ht="27">
      <c r="A103" s="748"/>
      <c r="B103" s="610" t="s">
        <v>2161</v>
      </c>
      <c r="C103" s="604"/>
      <c r="D103" s="604" t="s">
        <v>335</v>
      </c>
      <c r="E103" s="713">
        <v>428</v>
      </c>
      <c r="F103" s="749"/>
      <c r="G103" s="750">
        <f>+F103*E103</f>
        <v>0</v>
      </c>
    </row>
    <row r="104" spans="1:7" s="212" customFormat="1">
      <c r="A104" s="748"/>
      <c r="B104" s="610"/>
      <c r="C104" s="604"/>
      <c r="D104" s="604"/>
      <c r="E104" s="745"/>
      <c r="F104" s="746"/>
      <c r="G104" s="747"/>
    </row>
    <row r="105" spans="1:7" s="212" customFormat="1" ht="26" customHeight="1">
      <c r="A105" s="611" t="s">
        <v>982</v>
      </c>
      <c r="B105" s="744" t="s">
        <v>2188</v>
      </c>
      <c r="C105" s="604"/>
      <c r="D105" s="745"/>
      <c r="E105" s="745"/>
      <c r="F105" s="746"/>
      <c r="G105" s="747"/>
    </row>
    <row r="106" spans="1:7" s="212" customFormat="1">
      <c r="A106" s="748"/>
      <c r="B106" s="610" t="s">
        <v>1815</v>
      </c>
      <c r="C106" s="604"/>
      <c r="D106" s="604" t="s">
        <v>335</v>
      </c>
      <c r="E106" s="713">
        <v>43</v>
      </c>
      <c r="F106" s="749"/>
      <c r="G106" s="750">
        <f>+F106*E106</f>
        <v>0</v>
      </c>
    </row>
    <row r="107" spans="1:7" s="212" customFormat="1">
      <c r="A107" s="748"/>
      <c r="B107" s="610"/>
      <c r="C107" s="604"/>
      <c r="D107" s="604"/>
      <c r="E107" s="745"/>
      <c r="F107" s="751"/>
      <c r="G107" s="752"/>
    </row>
    <row r="108" spans="1:7" s="212" customFormat="1" ht="27">
      <c r="A108" s="611" t="s">
        <v>983</v>
      </c>
      <c r="B108" s="744" t="s">
        <v>2188</v>
      </c>
      <c r="C108" s="604"/>
      <c r="D108" s="745"/>
      <c r="E108" s="745"/>
      <c r="F108" s="746"/>
      <c r="G108" s="747"/>
    </row>
    <row r="109" spans="1:7" s="212" customFormat="1">
      <c r="A109" s="748"/>
      <c r="B109" s="610" t="s">
        <v>2167</v>
      </c>
      <c r="C109" s="604"/>
      <c r="D109" s="604" t="s">
        <v>335</v>
      </c>
      <c r="E109" s="713">
        <v>110</v>
      </c>
      <c r="F109" s="749"/>
      <c r="G109" s="750">
        <f>+F109*E109</f>
        <v>0</v>
      </c>
    </row>
    <row r="110" spans="1:7" s="212" customFormat="1">
      <c r="A110" s="748"/>
      <c r="B110" s="610"/>
      <c r="C110" s="604"/>
      <c r="D110" s="604"/>
      <c r="E110" s="745"/>
      <c r="F110" s="751"/>
      <c r="G110" s="752"/>
    </row>
    <row r="111" spans="1:7" s="212" customFormat="1" ht="67.5">
      <c r="A111" s="611" t="s">
        <v>1486</v>
      </c>
      <c r="B111" s="610" t="s">
        <v>2168</v>
      </c>
      <c r="C111" s="604"/>
      <c r="D111" s="753"/>
      <c r="E111" s="615"/>
      <c r="F111" s="751"/>
      <c r="G111" s="752"/>
    </row>
    <row r="112" spans="1:7" s="212" customFormat="1">
      <c r="A112" s="748"/>
      <c r="B112" s="610" t="s">
        <v>2169</v>
      </c>
      <c r="C112" s="604"/>
      <c r="D112" s="604" t="s">
        <v>279</v>
      </c>
      <c r="E112" s="713">
        <v>110</v>
      </c>
      <c r="F112" s="749"/>
      <c r="G112" s="750">
        <f>+F112*E112</f>
        <v>0</v>
      </c>
    </row>
    <row r="113" spans="1:7" s="212" customFormat="1">
      <c r="A113" s="748"/>
      <c r="B113" s="610"/>
      <c r="C113" s="604"/>
      <c r="D113" s="604"/>
      <c r="E113" s="745"/>
      <c r="F113" s="751"/>
      <c r="G113" s="752"/>
    </row>
    <row r="114" spans="1:7" s="212" customFormat="1" ht="54">
      <c r="A114" s="611" t="s">
        <v>2189</v>
      </c>
      <c r="B114" s="610" t="s">
        <v>2190</v>
      </c>
      <c r="C114" s="604"/>
      <c r="D114" s="604"/>
      <c r="E114" s="745"/>
      <c r="F114" s="751"/>
      <c r="G114" s="750"/>
    </row>
    <row r="115" spans="1:7" s="212" customFormat="1">
      <c r="A115" s="748"/>
      <c r="B115" s="610" t="s">
        <v>1458</v>
      </c>
      <c r="C115" s="604"/>
      <c r="D115" s="604" t="s">
        <v>335</v>
      </c>
      <c r="E115" s="713">
        <v>160</v>
      </c>
      <c r="F115" s="749"/>
      <c r="G115" s="750">
        <f>+F115*E115</f>
        <v>0</v>
      </c>
    </row>
    <row r="116" spans="1:7" s="212" customFormat="1">
      <c r="A116" s="748"/>
      <c r="B116" s="610"/>
      <c r="C116" s="604"/>
      <c r="D116" s="604"/>
      <c r="E116" s="615"/>
      <c r="F116" s="751"/>
      <c r="G116" s="750"/>
    </row>
    <row r="117" spans="1:7" s="212" customFormat="1" ht="54">
      <c r="A117" s="754" t="s">
        <v>2191</v>
      </c>
      <c r="B117" s="755" t="s">
        <v>2192</v>
      </c>
      <c r="C117" s="604"/>
      <c r="D117" s="604"/>
      <c r="E117" s="745"/>
      <c r="F117" s="756"/>
      <c r="G117" s="745"/>
    </row>
    <row r="118" spans="1:7" s="212" customFormat="1">
      <c r="A118" s="757"/>
      <c r="B118" s="610" t="s">
        <v>1458</v>
      </c>
      <c r="C118" s="604"/>
      <c r="D118" s="604" t="s">
        <v>335</v>
      </c>
      <c r="E118" s="636">
        <v>95</v>
      </c>
      <c r="F118" s="749"/>
      <c r="G118" s="758">
        <f>+F118*E118</f>
        <v>0</v>
      </c>
    </row>
    <row r="119" spans="1:7" s="212" customFormat="1">
      <c r="A119" s="748"/>
      <c r="B119" s="610"/>
      <c r="C119" s="604"/>
      <c r="D119" s="604"/>
      <c r="E119" s="745"/>
      <c r="F119" s="751"/>
      <c r="G119" s="750"/>
    </row>
    <row r="120" spans="1:7" s="212" customFormat="1" ht="18.5" customHeight="1">
      <c r="A120" s="748"/>
      <c r="B120" s="610"/>
      <c r="C120" s="604"/>
      <c r="D120" s="604"/>
      <c r="E120" s="615"/>
      <c r="F120" s="751"/>
      <c r="G120" s="750"/>
    </row>
    <row r="121" spans="1:7" s="212" customFormat="1" ht="18.5" customHeight="1">
      <c r="A121" s="759" t="s">
        <v>984</v>
      </c>
      <c r="B121" s="760" t="s">
        <v>985</v>
      </c>
      <c r="C121" s="761"/>
      <c r="D121" s="762"/>
      <c r="E121" s="763"/>
      <c r="F121" s="764"/>
      <c r="G121" s="765"/>
    </row>
    <row r="122" spans="1:7" s="212" customFormat="1" ht="18.5" customHeight="1">
      <c r="A122" s="757"/>
      <c r="B122" s="610"/>
      <c r="C122" s="604"/>
      <c r="D122" s="604"/>
      <c r="E122" s="745"/>
      <c r="F122" s="766"/>
      <c r="G122" s="750"/>
    </row>
    <row r="123" spans="1:7" s="212" customFormat="1" ht="18.5" customHeight="1">
      <c r="A123" s="611" t="s">
        <v>986</v>
      </c>
      <c r="B123" s="610" t="s">
        <v>2193</v>
      </c>
      <c r="C123" s="604"/>
      <c r="D123" s="604"/>
      <c r="E123" s="745"/>
      <c r="F123" s="766"/>
      <c r="G123" s="750"/>
    </row>
    <row r="124" spans="1:7" s="212" customFormat="1" ht="189">
      <c r="A124" s="757"/>
      <c r="B124" s="610" t="s">
        <v>1827</v>
      </c>
      <c r="C124" s="604"/>
      <c r="D124" s="604"/>
      <c r="E124" s="745"/>
      <c r="F124" s="766"/>
      <c r="G124" s="750"/>
    </row>
    <row r="125" spans="1:7" s="212" customFormat="1" ht="18.5" customHeight="1">
      <c r="A125" s="757"/>
      <c r="B125" s="610" t="s">
        <v>2198</v>
      </c>
      <c r="C125" s="604"/>
      <c r="D125" s="604" t="s">
        <v>279</v>
      </c>
      <c r="E125" s="636">
        <v>1380</v>
      </c>
      <c r="F125" s="749"/>
      <c r="G125" s="750">
        <f>+F125*E125</f>
        <v>0</v>
      </c>
    </row>
    <row r="126" spans="1:7" s="212" customFormat="1" ht="18.5" customHeight="1">
      <c r="A126" s="757"/>
      <c r="B126" s="610"/>
      <c r="C126" s="604"/>
      <c r="D126" s="604"/>
      <c r="E126" s="745"/>
      <c r="F126" s="766"/>
      <c r="G126" s="750"/>
    </row>
    <row r="127" spans="1:7" s="212" customFormat="1" ht="67.5">
      <c r="A127" s="611" t="s">
        <v>1481</v>
      </c>
      <c r="B127" s="610" t="s">
        <v>2194</v>
      </c>
      <c r="C127" s="604"/>
      <c r="D127" s="604"/>
      <c r="E127" s="745"/>
      <c r="F127" s="766"/>
      <c r="G127" s="750"/>
    </row>
    <row r="128" spans="1:7">
      <c r="B128" s="167" t="s">
        <v>1516</v>
      </c>
      <c r="D128" s="212" t="s">
        <v>196</v>
      </c>
      <c r="E128" s="632">
        <v>80</v>
      </c>
      <c r="F128" s="237"/>
      <c r="G128" s="238">
        <f>+F128*E128</f>
        <v>0</v>
      </c>
    </row>
    <row r="129" spans="1:1025">
      <c r="D129" s="212"/>
      <c r="E129" s="467"/>
      <c r="F129" s="468"/>
      <c r="G129" s="238"/>
    </row>
    <row r="130" spans="1:1025" ht="27">
      <c r="A130" s="214" t="s">
        <v>1575</v>
      </c>
      <c r="B130" s="167" t="s">
        <v>1576</v>
      </c>
      <c r="D130" s="212"/>
      <c r="E130" s="467"/>
      <c r="F130" s="468"/>
      <c r="G130" s="238"/>
    </row>
    <row r="131" spans="1:1025">
      <c r="B131" s="167" t="s">
        <v>1516</v>
      </c>
      <c r="D131" s="212" t="s">
        <v>183</v>
      </c>
      <c r="E131" s="632">
        <v>1</v>
      </c>
      <c r="F131" s="237"/>
      <c r="G131" s="238">
        <f>+F131*E131</f>
        <v>0</v>
      </c>
    </row>
    <row r="132" spans="1:1025">
      <c r="D132" s="212"/>
      <c r="E132" s="467"/>
      <c r="F132" s="468"/>
      <c r="G132" s="238"/>
    </row>
    <row r="133" spans="1:1025" s="790" customFormat="1" ht="40.5">
      <c r="A133" s="769" t="s">
        <v>1577</v>
      </c>
      <c r="B133" s="822" t="s">
        <v>2267</v>
      </c>
      <c r="C133" s="823"/>
      <c r="D133" s="824"/>
      <c r="E133" s="825"/>
      <c r="F133" s="771"/>
      <c r="G133" s="803"/>
      <c r="H133" s="787"/>
      <c r="I133" s="787"/>
      <c r="J133" s="788"/>
      <c r="K133" s="789"/>
      <c r="L133" s="789"/>
      <c r="M133" s="789"/>
      <c r="N133" s="789"/>
      <c r="O133" s="789"/>
      <c r="P133" s="789"/>
      <c r="Q133" s="789"/>
      <c r="R133" s="789"/>
      <c r="S133" s="789"/>
      <c r="T133" s="789"/>
      <c r="U133" s="789"/>
      <c r="V133" s="789"/>
      <c r="W133" s="789"/>
      <c r="X133" s="789"/>
      <c r="Y133" s="789"/>
      <c r="Z133" s="789"/>
      <c r="AA133" s="789"/>
      <c r="AB133" s="789"/>
      <c r="AC133" s="789"/>
      <c r="AD133" s="789"/>
      <c r="AE133" s="789"/>
      <c r="AF133" s="789"/>
      <c r="AG133" s="789"/>
      <c r="AH133" s="789"/>
      <c r="AI133" s="789"/>
      <c r="AJ133" s="789"/>
      <c r="AK133" s="789"/>
      <c r="AL133" s="789"/>
      <c r="AM133" s="789"/>
      <c r="AN133" s="789"/>
      <c r="AO133" s="789"/>
      <c r="AP133" s="789"/>
      <c r="AQ133" s="789"/>
      <c r="AR133" s="789"/>
      <c r="AS133" s="789"/>
      <c r="AT133" s="789"/>
      <c r="AU133" s="789"/>
      <c r="AV133" s="789"/>
      <c r="AW133" s="789"/>
      <c r="AX133" s="789"/>
      <c r="AY133" s="789"/>
      <c r="AZ133" s="789"/>
      <c r="BA133" s="789"/>
      <c r="BB133" s="789"/>
      <c r="BC133" s="789"/>
      <c r="BD133" s="789"/>
      <c r="BE133" s="789"/>
      <c r="BF133" s="789"/>
      <c r="BG133" s="789"/>
      <c r="BH133" s="789"/>
      <c r="BI133" s="789"/>
      <c r="BJ133" s="789"/>
      <c r="BK133" s="789"/>
      <c r="BL133" s="789"/>
      <c r="BM133" s="789"/>
      <c r="BN133" s="789"/>
      <c r="BO133" s="789"/>
      <c r="BP133" s="789"/>
      <c r="BQ133" s="789"/>
      <c r="BR133" s="789"/>
      <c r="BS133" s="789"/>
      <c r="BT133" s="789"/>
      <c r="BU133" s="789"/>
      <c r="BV133" s="789"/>
      <c r="BW133" s="789"/>
      <c r="BX133" s="789"/>
      <c r="BY133" s="789"/>
      <c r="BZ133" s="789"/>
      <c r="CA133" s="789"/>
      <c r="CB133" s="789"/>
      <c r="CC133" s="789"/>
      <c r="CD133" s="789"/>
      <c r="CE133" s="789"/>
      <c r="CF133" s="789"/>
      <c r="CG133" s="789"/>
      <c r="CH133" s="789"/>
      <c r="CI133" s="789"/>
      <c r="CJ133" s="789"/>
      <c r="CK133" s="789"/>
      <c r="CL133" s="789"/>
      <c r="CM133" s="789"/>
      <c r="CN133" s="789"/>
      <c r="CO133" s="789"/>
      <c r="CP133" s="789"/>
      <c r="CQ133" s="789"/>
      <c r="CR133" s="789"/>
      <c r="CS133" s="789"/>
      <c r="CT133" s="789"/>
      <c r="CU133" s="789"/>
      <c r="CV133" s="789"/>
      <c r="CW133" s="789"/>
      <c r="CX133" s="789"/>
      <c r="CY133" s="789"/>
      <c r="CZ133" s="789"/>
      <c r="DA133" s="789"/>
      <c r="DB133" s="789"/>
      <c r="DC133" s="789"/>
      <c r="DD133" s="789"/>
      <c r="DE133" s="789"/>
      <c r="DF133" s="789"/>
      <c r="DG133" s="789"/>
      <c r="DH133" s="789"/>
      <c r="DI133" s="789"/>
      <c r="DJ133" s="789"/>
      <c r="DK133" s="789"/>
      <c r="DL133" s="789"/>
      <c r="DM133" s="789"/>
      <c r="DN133" s="789"/>
      <c r="DO133" s="789"/>
      <c r="DP133" s="789"/>
      <c r="DQ133" s="789"/>
      <c r="DR133" s="789"/>
      <c r="DS133" s="789"/>
      <c r="DT133" s="789"/>
      <c r="DU133" s="789"/>
      <c r="DV133" s="789"/>
      <c r="DW133" s="789"/>
      <c r="DX133" s="789"/>
      <c r="DY133" s="789"/>
      <c r="DZ133" s="789"/>
      <c r="EA133" s="789"/>
      <c r="EB133" s="789"/>
      <c r="EC133" s="789"/>
      <c r="ED133" s="789"/>
      <c r="EE133" s="789"/>
      <c r="EF133" s="789"/>
      <c r="EG133" s="789"/>
      <c r="EH133" s="789"/>
      <c r="EI133" s="789"/>
      <c r="EJ133" s="789"/>
      <c r="EK133" s="789"/>
      <c r="EL133" s="789"/>
      <c r="EM133" s="789"/>
      <c r="EN133" s="789"/>
      <c r="EO133" s="789"/>
      <c r="EP133" s="789"/>
      <c r="EQ133" s="789"/>
      <c r="ER133" s="789"/>
      <c r="ES133" s="789"/>
      <c r="ET133" s="789"/>
      <c r="EU133" s="789"/>
      <c r="EV133" s="789"/>
      <c r="EW133" s="789"/>
      <c r="EX133" s="789"/>
      <c r="EY133" s="789"/>
      <c r="EZ133" s="789"/>
      <c r="FA133" s="789"/>
      <c r="FB133" s="789"/>
      <c r="FC133" s="789"/>
      <c r="FD133" s="789"/>
      <c r="FE133" s="789"/>
      <c r="FF133" s="789"/>
      <c r="FG133" s="789"/>
      <c r="FH133" s="789"/>
      <c r="FI133" s="789"/>
      <c r="FJ133" s="789"/>
      <c r="FK133" s="789"/>
      <c r="FL133" s="789"/>
      <c r="FM133" s="789"/>
      <c r="FN133" s="789"/>
      <c r="FO133" s="789"/>
      <c r="FP133" s="789"/>
      <c r="FQ133" s="789"/>
      <c r="FR133" s="789"/>
      <c r="FS133" s="789"/>
      <c r="FT133" s="789"/>
      <c r="FU133" s="789"/>
      <c r="FV133" s="789"/>
      <c r="FW133" s="789"/>
      <c r="FX133" s="789"/>
      <c r="FY133" s="789"/>
      <c r="FZ133" s="789"/>
      <c r="GA133" s="789"/>
      <c r="GB133" s="789"/>
      <c r="GC133" s="789"/>
      <c r="GD133" s="789"/>
      <c r="GE133" s="789"/>
      <c r="GF133" s="789"/>
      <c r="GG133" s="789"/>
      <c r="GH133" s="789"/>
      <c r="GI133" s="789"/>
      <c r="GJ133" s="789"/>
      <c r="GK133" s="789"/>
      <c r="GL133" s="789"/>
      <c r="GM133" s="789"/>
      <c r="GN133" s="789"/>
      <c r="GO133" s="789"/>
      <c r="GP133" s="789"/>
      <c r="GQ133" s="789"/>
      <c r="GR133" s="789"/>
      <c r="GS133" s="789"/>
      <c r="GT133" s="789"/>
      <c r="GU133" s="789"/>
      <c r="GV133" s="789"/>
      <c r="GW133" s="789"/>
      <c r="GX133" s="789"/>
      <c r="GY133" s="789"/>
      <c r="GZ133" s="789"/>
      <c r="HA133" s="789"/>
      <c r="HB133" s="789"/>
      <c r="HC133" s="789"/>
      <c r="HD133" s="789"/>
      <c r="HE133" s="789"/>
      <c r="HF133" s="789"/>
      <c r="HG133" s="789"/>
      <c r="HH133" s="789"/>
      <c r="HI133" s="789"/>
      <c r="HJ133" s="789"/>
      <c r="HK133" s="789"/>
      <c r="HL133" s="789"/>
      <c r="HM133" s="789"/>
      <c r="HN133" s="789"/>
      <c r="HO133" s="789"/>
      <c r="HP133" s="789"/>
      <c r="HQ133" s="789"/>
      <c r="HR133" s="789"/>
      <c r="HS133" s="789"/>
      <c r="HT133" s="789"/>
      <c r="HU133" s="789"/>
      <c r="HV133" s="789"/>
      <c r="HW133" s="789"/>
      <c r="HX133" s="789"/>
      <c r="HY133" s="789"/>
      <c r="HZ133" s="789"/>
      <c r="IA133" s="789"/>
      <c r="IB133" s="789"/>
      <c r="IC133" s="789"/>
      <c r="ID133" s="789"/>
      <c r="IE133" s="789"/>
      <c r="IF133" s="789"/>
      <c r="IG133" s="789"/>
      <c r="IH133" s="789"/>
      <c r="II133" s="789"/>
      <c r="IJ133" s="789"/>
      <c r="IK133" s="789"/>
      <c r="IL133" s="789"/>
      <c r="IM133" s="789"/>
      <c r="IN133" s="789"/>
      <c r="IO133" s="789"/>
      <c r="IP133" s="789"/>
      <c r="IQ133" s="789"/>
      <c r="IR133" s="789"/>
      <c r="IS133" s="789"/>
      <c r="IT133" s="789"/>
      <c r="IU133" s="789"/>
      <c r="IV133" s="789"/>
      <c r="IW133" s="789"/>
      <c r="IX133" s="789"/>
      <c r="IY133" s="789"/>
      <c r="IZ133" s="789"/>
      <c r="JA133" s="789"/>
      <c r="JB133" s="789"/>
      <c r="JC133" s="789"/>
      <c r="JD133" s="789"/>
      <c r="JE133" s="789"/>
      <c r="JF133" s="789"/>
      <c r="JG133" s="789"/>
      <c r="JH133" s="789"/>
      <c r="JI133" s="789"/>
      <c r="JJ133" s="789"/>
      <c r="JK133" s="789"/>
      <c r="JL133" s="789"/>
      <c r="JM133" s="789"/>
      <c r="JN133" s="789"/>
      <c r="JO133" s="789"/>
      <c r="JP133" s="789"/>
      <c r="JQ133" s="789"/>
      <c r="JR133" s="789"/>
      <c r="JS133" s="789"/>
      <c r="JT133" s="789"/>
      <c r="JU133" s="789"/>
      <c r="JV133" s="789"/>
      <c r="JW133" s="789"/>
      <c r="JX133" s="789"/>
      <c r="JY133" s="789"/>
      <c r="JZ133" s="789"/>
      <c r="KA133" s="789"/>
      <c r="KB133" s="789"/>
      <c r="KC133" s="789"/>
      <c r="KD133" s="789"/>
      <c r="KE133" s="789"/>
      <c r="KF133" s="789"/>
      <c r="KG133" s="789"/>
      <c r="KH133" s="789"/>
      <c r="KI133" s="789"/>
      <c r="KJ133" s="789"/>
      <c r="KK133" s="789"/>
      <c r="KL133" s="789"/>
      <c r="KM133" s="789"/>
      <c r="KN133" s="789"/>
      <c r="KO133" s="789"/>
      <c r="KP133" s="789"/>
      <c r="KQ133" s="789"/>
      <c r="KR133" s="789"/>
      <c r="KS133" s="789"/>
      <c r="KT133" s="789"/>
      <c r="KU133" s="789"/>
      <c r="KV133" s="789"/>
      <c r="KW133" s="789"/>
      <c r="KX133" s="789"/>
      <c r="KY133" s="789"/>
      <c r="KZ133" s="789"/>
      <c r="LA133" s="789"/>
      <c r="LB133" s="789"/>
      <c r="LC133" s="789"/>
      <c r="LD133" s="789"/>
      <c r="LE133" s="789"/>
      <c r="LF133" s="789"/>
      <c r="LG133" s="789"/>
      <c r="LH133" s="789"/>
      <c r="LI133" s="789"/>
      <c r="LJ133" s="789"/>
      <c r="LK133" s="789"/>
      <c r="LL133" s="789"/>
      <c r="LM133" s="789"/>
      <c r="LN133" s="789"/>
      <c r="LO133" s="789"/>
      <c r="LP133" s="789"/>
      <c r="LQ133" s="789"/>
      <c r="LR133" s="789"/>
      <c r="LS133" s="789"/>
      <c r="LT133" s="789"/>
      <c r="LU133" s="789"/>
      <c r="LV133" s="789"/>
      <c r="LW133" s="789"/>
      <c r="LX133" s="789"/>
      <c r="LY133" s="789"/>
      <c r="LZ133" s="789"/>
      <c r="MA133" s="789"/>
      <c r="MB133" s="789"/>
      <c r="MC133" s="789"/>
      <c r="MD133" s="789"/>
      <c r="ME133" s="789"/>
      <c r="MF133" s="789"/>
      <c r="MG133" s="789"/>
      <c r="MH133" s="789"/>
      <c r="MI133" s="789"/>
      <c r="MJ133" s="789"/>
      <c r="MK133" s="789"/>
      <c r="ML133" s="789"/>
      <c r="MM133" s="789"/>
      <c r="MN133" s="789"/>
      <c r="MO133" s="789"/>
      <c r="MP133" s="789"/>
      <c r="MQ133" s="789"/>
      <c r="MR133" s="789"/>
      <c r="MS133" s="789"/>
      <c r="MT133" s="789"/>
      <c r="MU133" s="789"/>
      <c r="MV133" s="789"/>
      <c r="MW133" s="789"/>
      <c r="MX133" s="789"/>
      <c r="MY133" s="789"/>
      <c r="MZ133" s="789"/>
      <c r="NA133" s="789"/>
      <c r="NB133" s="789"/>
      <c r="NC133" s="789"/>
      <c r="ND133" s="789"/>
      <c r="NE133" s="789"/>
      <c r="NF133" s="789"/>
      <c r="NG133" s="789"/>
      <c r="NH133" s="789"/>
      <c r="NI133" s="789"/>
      <c r="NJ133" s="789"/>
      <c r="NK133" s="789"/>
      <c r="NL133" s="789"/>
      <c r="NM133" s="789"/>
      <c r="NN133" s="789"/>
      <c r="NO133" s="789"/>
      <c r="NP133" s="789"/>
      <c r="NQ133" s="789"/>
      <c r="NR133" s="789"/>
      <c r="NS133" s="789"/>
      <c r="NT133" s="789"/>
      <c r="NU133" s="789"/>
      <c r="NV133" s="789"/>
      <c r="NW133" s="789"/>
      <c r="NX133" s="789"/>
      <c r="NY133" s="789"/>
      <c r="NZ133" s="789"/>
      <c r="OA133" s="789"/>
      <c r="OB133" s="789"/>
      <c r="OC133" s="789"/>
      <c r="OD133" s="789"/>
      <c r="OE133" s="789"/>
      <c r="OF133" s="789"/>
      <c r="OG133" s="789"/>
      <c r="OH133" s="789"/>
      <c r="OI133" s="789"/>
      <c r="OJ133" s="789"/>
      <c r="OK133" s="789"/>
      <c r="OL133" s="789"/>
      <c r="OM133" s="789"/>
      <c r="ON133" s="789"/>
      <c r="OO133" s="789"/>
      <c r="OP133" s="789"/>
      <c r="OQ133" s="789"/>
      <c r="OR133" s="789"/>
      <c r="OS133" s="789"/>
      <c r="OT133" s="789"/>
      <c r="OU133" s="789"/>
      <c r="OV133" s="789"/>
      <c r="OW133" s="789"/>
      <c r="OX133" s="789"/>
      <c r="OY133" s="789"/>
      <c r="OZ133" s="789"/>
      <c r="PA133" s="789"/>
      <c r="PB133" s="789"/>
      <c r="PC133" s="789"/>
      <c r="PD133" s="789"/>
      <c r="PE133" s="789"/>
      <c r="PF133" s="789"/>
      <c r="PG133" s="789"/>
      <c r="PH133" s="789"/>
      <c r="PI133" s="789"/>
      <c r="PJ133" s="789"/>
      <c r="PK133" s="789"/>
      <c r="PL133" s="789"/>
      <c r="PM133" s="789"/>
      <c r="PN133" s="789"/>
      <c r="PO133" s="789"/>
      <c r="PP133" s="789"/>
      <c r="PQ133" s="789"/>
      <c r="PR133" s="789"/>
      <c r="PS133" s="789"/>
      <c r="PT133" s="789"/>
      <c r="PU133" s="789"/>
      <c r="PV133" s="789"/>
      <c r="PW133" s="789"/>
      <c r="PX133" s="789"/>
      <c r="PY133" s="789"/>
      <c r="PZ133" s="789"/>
      <c r="QA133" s="789"/>
      <c r="QB133" s="789"/>
      <c r="QC133" s="789"/>
      <c r="QD133" s="789"/>
      <c r="QE133" s="789"/>
      <c r="QF133" s="789"/>
      <c r="QG133" s="789"/>
      <c r="QH133" s="789"/>
      <c r="QI133" s="789"/>
      <c r="QJ133" s="789"/>
      <c r="QK133" s="789"/>
      <c r="QL133" s="789"/>
      <c r="QM133" s="789"/>
      <c r="QN133" s="789"/>
      <c r="QO133" s="789"/>
      <c r="QP133" s="789"/>
      <c r="QQ133" s="789"/>
      <c r="QR133" s="789"/>
      <c r="QS133" s="789"/>
      <c r="QT133" s="789"/>
      <c r="QU133" s="789"/>
      <c r="QV133" s="789"/>
      <c r="QW133" s="789"/>
      <c r="QX133" s="789"/>
      <c r="QY133" s="789"/>
      <c r="QZ133" s="789"/>
      <c r="RA133" s="789"/>
      <c r="RB133" s="789"/>
      <c r="RC133" s="789"/>
      <c r="RD133" s="789"/>
      <c r="RE133" s="789"/>
      <c r="RF133" s="789"/>
      <c r="RG133" s="789"/>
      <c r="RH133" s="789"/>
      <c r="RI133" s="789"/>
      <c r="RJ133" s="789"/>
      <c r="RK133" s="789"/>
      <c r="RL133" s="789"/>
      <c r="RM133" s="789"/>
      <c r="RN133" s="789"/>
      <c r="RO133" s="789"/>
      <c r="RP133" s="789"/>
      <c r="RQ133" s="789"/>
      <c r="RR133" s="789"/>
      <c r="RS133" s="789"/>
      <c r="RT133" s="789"/>
      <c r="RU133" s="789"/>
      <c r="RV133" s="789"/>
      <c r="RW133" s="789"/>
      <c r="RX133" s="789"/>
      <c r="RY133" s="789"/>
      <c r="RZ133" s="789"/>
      <c r="SA133" s="789"/>
      <c r="SB133" s="789"/>
      <c r="SC133" s="789"/>
      <c r="SD133" s="789"/>
      <c r="SE133" s="789"/>
      <c r="SF133" s="789"/>
      <c r="SG133" s="789"/>
      <c r="SH133" s="789"/>
      <c r="SI133" s="789"/>
      <c r="SJ133" s="789"/>
      <c r="SK133" s="789"/>
      <c r="SL133" s="789"/>
      <c r="SM133" s="789"/>
      <c r="SN133" s="789"/>
      <c r="SO133" s="789"/>
      <c r="SP133" s="789"/>
      <c r="SQ133" s="789"/>
      <c r="SR133" s="789"/>
      <c r="SS133" s="789"/>
      <c r="ST133" s="789"/>
      <c r="SU133" s="789"/>
      <c r="SV133" s="789"/>
      <c r="SW133" s="789"/>
      <c r="SX133" s="789"/>
      <c r="SY133" s="789"/>
      <c r="SZ133" s="789"/>
      <c r="TA133" s="789"/>
      <c r="TB133" s="789"/>
      <c r="TC133" s="789"/>
      <c r="TD133" s="789"/>
      <c r="TE133" s="789"/>
      <c r="TF133" s="789"/>
      <c r="TG133" s="789"/>
      <c r="TH133" s="789"/>
      <c r="TI133" s="789"/>
      <c r="TJ133" s="789"/>
      <c r="TK133" s="789"/>
      <c r="TL133" s="789"/>
      <c r="TM133" s="789"/>
      <c r="TN133" s="789"/>
      <c r="TO133" s="789"/>
      <c r="TP133" s="789"/>
      <c r="TQ133" s="789"/>
      <c r="TR133" s="789"/>
      <c r="TS133" s="789"/>
      <c r="TT133" s="789"/>
      <c r="TU133" s="789"/>
      <c r="TV133" s="789"/>
      <c r="TW133" s="789"/>
      <c r="TX133" s="789"/>
      <c r="TY133" s="789"/>
      <c r="TZ133" s="789"/>
      <c r="UA133" s="789"/>
      <c r="UB133" s="789"/>
      <c r="UC133" s="789"/>
      <c r="UD133" s="789"/>
      <c r="UE133" s="789"/>
      <c r="UF133" s="789"/>
      <c r="UG133" s="789"/>
      <c r="UH133" s="789"/>
      <c r="UI133" s="789"/>
      <c r="UJ133" s="789"/>
      <c r="UK133" s="789"/>
      <c r="UL133" s="789"/>
      <c r="UM133" s="789"/>
      <c r="UN133" s="789"/>
      <c r="UO133" s="789"/>
      <c r="UP133" s="789"/>
      <c r="UQ133" s="789"/>
      <c r="UR133" s="789"/>
      <c r="US133" s="789"/>
      <c r="UT133" s="789"/>
      <c r="UU133" s="789"/>
      <c r="UV133" s="789"/>
      <c r="UW133" s="789"/>
      <c r="UX133" s="789"/>
      <c r="UY133" s="789"/>
      <c r="UZ133" s="789"/>
      <c r="VA133" s="789"/>
      <c r="VB133" s="789"/>
      <c r="VC133" s="789"/>
      <c r="VD133" s="789"/>
      <c r="VE133" s="789"/>
      <c r="VF133" s="789"/>
      <c r="VG133" s="789"/>
      <c r="VH133" s="789"/>
      <c r="VI133" s="789"/>
      <c r="VJ133" s="789"/>
      <c r="VK133" s="789"/>
      <c r="VL133" s="789"/>
      <c r="VM133" s="789"/>
      <c r="VN133" s="789"/>
      <c r="VO133" s="789"/>
      <c r="VP133" s="789"/>
      <c r="VQ133" s="789"/>
      <c r="VR133" s="789"/>
      <c r="VS133" s="789"/>
      <c r="VT133" s="789"/>
      <c r="VU133" s="789"/>
      <c r="VV133" s="789"/>
      <c r="VW133" s="789"/>
      <c r="VX133" s="789"/>
      <c r="VY133" s="789"/>
      <c r="VZ133" s="789"/>
      <c r="WA133" s="789"/>
      <c r="WB133" s="789"/>
      <c r="WC133" s="789"/>
      <c r="WD133" s="789"/>
      <c r="WE133" s="789"/>
      <c r="WF133" s="789"/>
      <c r="WG133" s="789"/>
      <c r="WH133" s="789"/>
      <c r="WI133" s="789"/>
      <c r="WJ133" s="789"/>
      <c r="WK133" s="789"/>
      <c r="WL133" s="789"/>
      <c r="WM133" s="789"/>
      <c r="WN133" s="789"/>
      <c r="WO133" s="789"/>
      <c r="WP133" s="789"/>
      <c r="WQ133" s="789"/>
      <c r="WR133" s="789"/>
      <c r="WS133" s="789"/>
      <c r="WT133" s="789"/>
      <c r="WU133" s="789"/>
      <c r="WV133" s="789"/>
      <c r="WW133" s="789"/>
      <c r="WX133" s="789"/>
      <c r="WY133" s="789"/>
      <c r="WZ133" s="789"/>
      <c r="XA133" s="789"/>
      <c r="XB133" s="789"/>
      <c r="XC133" s="789"/>
      <c r="XD133" s="789"/>
      <c r="XE133" s="789"/>
      <c r="XF133" s="789"/>
      <c r="XG133" s="789"/>
      <c r="XH133" s="789"/>
      <c r="XI133" s="789"/>
      <c r="XJ133" s="789"/>
      <c r="XK133" s="789"/>
      <c r="XL133" s="789"/>
      <c r="XM133" s="789"/>
      <c r="XN133" s="789"/>
      <c r="XO133" s="789"/>
      <c r="XP133" s="789"/>
      <c r="XQ133" s="789"/>
      <c r="XR133" s="789"/>
      <c r="XS133" s="789"/>
      <c r="XT133" s="789"/>
      <c r="XU133" s="789"/>
      <c r="XV133" s="789"/>
      <c r="XW133" s="789"/>
      <c r="XX133" s="789"/>
      <c r="XY133" s="789"/>
      <c r="XZ133" s="789"/>
      <c r="YA133" s="789"/>
      <c r="YB133" s="789"/>
      <c r="YC133" s="789"/>
      <c r="YD133" s="789"/>
      <c r="YE133" s="789"/>
      <c r="YF133" s="789"/>
      <c r="YG133" s="789"/>
      <c r="YH133" s="789"/>
      <c r="YI133" s="789"/>
      <c r="YJ133" s="789"/>
      <c r="YK133" s="789"/>
      <c r="YL133" s="789"/>
      <c r="YM133" s="789"/>
      <c r="YN133" s="789"/>
      <c r="YO133" s="789"/>
      <c r="YP133" s="789"/>
      <c r="YQ133" s="789"/>
      <c r="YR133" s="789"/>
      <c r="YS133" s="789"/>
      <c r="YT133" s="789"/>
      <c r="YU133" s="789"/>
      <c r="YV133" s="789"/>
      <c r="YW133" s="789"/>
      <c r="YX133" s="789"/>
      <c r="YY133" s="789"/>
      <c r="YZ133" s="789"/>
      <c r="ZA133" s="789"/>
      <c r="ZB133" s="789"/>
      <c r="ZC133" s="789"/>
      <c r="ZD133" s="789"/>
      <c r="ZE133" s="789"/>
      <c r="ZF133" s="789"/>
      <c r="ZG133" s="789"/>
      <c r="ZH133" s="789"/>
      <c r="ZI133" s="789"/>
      <c r="ZJ133" s="789"/>
      <c r="ZK133" s="789"/>
      <c r="ZL133" s="789"/>
      <c r="ZM133" s="789"/>
      <c r="ZN133" s="789"/>
      <c r="ZO133" s="789"/>
      <c r="ZP133" s="789"/>
      <c r="ZQ133" s="789"/>
      <c r="ZR133" s="789"/>
      <c r="ZS133" s="789"/>
      <c r="ZT133" s="789"/>
      <c r="ZU133" s="789"/>
      <c r="ZV133" s="789"/>
      <c r="ZW133" s="789"/>
      <c r="ZX133" s="789"/>
      <c r="ZY133" s="789"/>
      <c r="ZZ133" s="789"/>
      <c r="AAA133" s="789"/>
      <c r="AAB133" s="789"/>
      <c r="AAC133" s="789"/>
      <c r="AAD133" s="789"/>
      <c r="AAE133" s="789"/>
      <c r="AAF133" s="789"/>
      <c r="AAG133" s="789"/>
      <c r="AAH133" s="789"/>
      <c r="AAI133" s="789"/>
      <c r="AAJ133" s="789"/>
      <c r="AAK133" s="789"/>
      <c r="AAL133" s="789"/>
      <c r="AAM133" s="789"/>
      <c r="AAN133" s="789"/>
      <c r="AAO133" s="789"/>
      <c r="AAP133" s="789"/>
      <c r="AAQ133" s="789"/>
      <c r="AAR133" s="789"/>
      <c r="AAS133" s="789"/>
      <c r="AAT133" s="789"/>
      <c r="AAU133" s="789"/>
      <c r="AAV133" s="789"/>
      <c r="AAW133" s="789"/>
      <c r="AAX133" s="789"/>
      <c r="AAY133" s="789"/>
      <c r="AAZ133" s="789"/>
      <c r="ABA133" s="789"/>
      <c r="ABB133" s="789"/>
      <c r="ABC133" s="789"/>
      <c r="ABD133" s="789"/>
      <c r="ABE133" s="789"/>
      <c r="ABF133" s="789"/>
      <c r="ABG133" s="789"/>
      <c r="ABH133" s="789"/>
      <c r="ABI133" s="789"/>
      <c r="ABJ133" s="789"/>
      <c r="ABK133" s="789"/>
      <c r="ABL133" s="789"/>
      <c r="ABM133" s="789"/>
      <c r="ABN133" s="789"/>
      <c r="ABO133" s="789"/>
      <c r="ABP133" s="789"/>
      <c r="ABQ133" s="789"/>
      <c r="ABR133" s="789"/>
      <c r="ABS133" s="789"/>
      <c r="ABT133" s="789"/>
      <c r="ABU133" s="789"/>
      <c r="ABV133" s="789"/>
      <c r="ABW133" s="789"/>
      <c r="ABX133" s="789"/>
      <c r="ABY133" s="789"/>
      <c r="ABZ133" s="789"/>
      <c r="ACA133" s="789"/>
      <c r="ACB133" s="789"/>
      <c r="ACC133" s="789"/>
      <c r="ACD133" s="789"/>
      <c r="ACE133" s="789"/>
      <c r="ACF133" s="789"/>
      <c r="ACG133" s="789"/>
      <c r="ACH133" s="789"/>
      <c r="ACI133" s="789"/>
      <c r="ACJ133" s="789"/>
      <c r="ACK133" s="789"/>
      <c r="ACL133" s="789"/>
      <c r="ACM133" s="789"/>
      <c r="ACN133" s="789"/>
      <c r="ACO133" s="789"/>
      <c r="ACP133" s="789"/>
      <c r="ACQ133" s="789"/>
      <c r="ACR133" s="789"/>
      <c r="ACS133" s="789"/>
      <c r="ACT133" s="789"/>
      <c r="ACU133" s="789"/>
      <c r="ACV133" s="789"/>
      <c r="ACW133" s="789"/>
      <c r="ACX133" s="789"/>
      <c r="ACY133" s="789"/>
      <c r="ACZ133" s="789"/>
      <c r="ADA133" s="789"/>
      <c r="ADB133" s="789"/>
      <c r="ADC133" s="789"/>
      <c r="ADD133" s="789"/>
      <c r="ADE133" s="789"/>
      <c r="ADF133" s="789"/>
      <c r="ADG133" s="789"/>
      <c r="ADH133" s="789"/>
      <c r="ADI133" s="789"/>
      <c r="ADJ133" s="789"/>
      <c r="ADK133" s="789"/>
      <c r="ADL133" s="789"/>
      <c r="ADM133" s="789"/>
      <c r="ADN133" s="789"/>
      <c r="ADO133" s="789"/>
      <c r="ADP133" s="789"/>
      <c r="ADQ133" s="789"/>
      <c r="ADR133" s="789"/>
      <c r="ADS133" s="789"/>
      <c r="ADT133" s="789"/>
      <c r="ADU133" s="789"/>
      <c r="ADV133" s="789"/>
      <c r="ADW133" s="789"/>
      <c r="ADX133" s="789"/>
      <c r="ADY133" s="789"/>
      <c r="ADZ133" s="789"/>
      <c r="AEA133" s="789"/>
      <c r="AEB133" s="789"/>
      <c r="AEC133" s="789"/>
      <c r="AED133" s="789"/>
      <c r="AEE133" s="789"/>
      <c r="AEF133" s="789"/>
      <c r="AEG133" s="789"/>
      <c r="AEH133" s="789"/>
      <c r="AEI133" s="789"/>
      <c r="AEJ133" s="789"/>
      <c r="AEK133" s="789"/>
      <c r="AEL133" s="789"/>
      <c r="AEM133" s="789"/>
      <c r="AEN133" s="789"/>
      <c r="AEO133" s="789"/>
      <c r="AEP133" s="789"/>
      <c r="AEQ133" s="789"/>
      <c r="AER133" s="789"/>
      <c r="AES133" s="789"/>
      <c r="AET133" s="789"/>
      <c r="AEU133" s="789"/>
      <c r="AEV133" s="789"/>
      <c r="AEW133" s="789"/>
      <c r="AEX133" s="789"/>
      <c r="AEY133" s="789"/>
      <c r="AEZ133" s="789"/>
      <c r="AFA133" s="789"/>
      <c r="AFB133" s="789"/>
      <c r="AFC133" s="789"/>
      <c r="AFD133" s="789"/>
      <c r="AFE133" s="789"/>
      <c r="AFF133" s="789"/>
      <c r="AFG133" s="789"/>
      <c r="AFH133" s="789"/>
      <c r="AFI133" s="789"/>
      <c r="AFJ133" s="789"/>
      <c r="AFK133" s="789"/>
      <c r="AFL133" s="789"/>
      <c r="AFM133" s="789"/>
      <c r="AFN133" s="789"/>
      <c r="AFO133" s="789"/>
      <c r="AFP133" s="789"/>
      <c r="AFQ133" s="789"/>
      <c r="AFR133" s="789"/>
      <c r="AFS133" s="789"/>
      <c r="AFT133" s="789"/>
      <c r="AFU133" s="789"/>
      <c r="AFV133" s="789"/>
      <c r="AFW133" s="789"/>
      <c r="AFX133" s="789"/>
      <c r="AFY133" s="789"/>
      <c r="AFZ133" s="789"/>
      <c r="AGA133" s="789"/>
      <c r="AGB133" s="789"/>
      <c r="AGC133" s="789"/>
      <c r="AGD133" s="789"/>
      <c r="AGE133" s="789"/>
      <c r="AGF133" s="789"/>
      <c r="AGG133" s="789"/>
      <c r="AGH133" s="789"/>
      <c r="AGI133" s="789"/>
      <c r="AGJ133" s="789"/>
      <c r="AGK133" s="789"/>
      <c r="AGL133" s="789"/>
      <c r="AGM133" s="789"/>
      <c r="AGN133" s="789"/>
      <c r="AGO133" s="789"/>
      <c r="AGP133" s="789"/>
      <c r="AGQ133" s="789"/>
      <c r="AGR133" s="789"/>
      <c r="AGS133" s="789"/>
      <c r="AGT133" s="789"/>
      <c r="AGU133" s="789"/>
      <c r="AGV133" s="789"/>
      <c r="AGW133" s="789"/>
      <c r="AGX133" s="789"/>
      <c r="AGY133" s="789"/>
      <c r="AGZ133" s="789"/>
      <c r="AHA133" s="789"/>
      <c r="AHB133" s="789"/>
      <c r="AHC133" s="789"/>
      <c r="AHD133" s="789"/>
      <c r="AHE133" s="789"/>
      <c r="AHF133" s="789"/>
      <c r="AHG133" s="789"/>
      <c r="AHH133" s="789"/>
      <c r="AHI133" s="789"/>
      <c r="AHJ133" s="789"/>
      <c r="AHK133" s="789"/>
      <c r="AHL133" s="789"/>
      <c r="AHM133" s="789"/>
      <c r="AHN133" s="789"/>
      <c r="AHO133" s="789"/>
      <c r="AHP133" s="789"/>
      <c r="AHQ133" s="789"/>
      <c r="AHR133" s="789"/>
      <c r="AHS133" s="789"/>
      <c r="AHT133" s="789"/>
      <c r="AHU133" s="789"/>
      <c r="AHV133" s="789"/>
      <c r="AHW133" s="789"/>
      <c r="AHX133" s="789"/>
      <c r="AHY133" s="789"/>
      <c r="AHZ133" s="789"/>
      <c r="AIA133" s="789"/>
      <c r="AIB133" s="789"/>
      <c r="AIC133" s="789"/>
      <c r="AID133" s="789"/>
      <c r="AIE133" s="789"/>
      <c r="AIF133" s="789"/>
      <c r="AIG133" s="789"/>
      <c r="AIH133" s="789"/>
      <c r="AII133" s="789"/>
      <c r="AIJ133" s="789"/>
      <c r="AIK133" s="789"/>
      <c r="AIL133" s="789"/>
      <c r="AIM133" s="789"/>
      <c r="AIN133" s="789"/>
      <c r="AIO133" s="789"/>
      <c r="AIP133" s="789"/>
      <c r="AIQ133" s="789"/>
      <c r="AIR133" s="789"/>
      <c r="AIS133" s="789"/>
      <c r="AIT133" s="789"/>
      <c r="AIU133" s="789"/>
      <c r="AIV133" s="789"/>
      <c r="AIW133" s="789"/>
      <c r="AIX133" s="789"/>
      <c r="AIY133" s="789"/>
      <c r="AIZ133" s="789"/>
      <c r="AJA133" s="789"/>
      <c r="AJB133" s="789"/>
      <c r="AJC133" s="789"/>
      <c r="AJD133" s="789"/>
      <c r="AJE133" s="789"/>
      <c r="AJF133" s="789"/>
      <c r="AJG133" s="789"/>
      <c r="AJH133" s="789"/>
      <c r="AJI133" s="789"/>
      <c r="AJJ133" s="789"/>
      <c r="AJK133" s="789"/>
      <c r="AJL133" s="789"/>
      <c r="AJM133" s="789"/>
      <c r="AJN133" s="789"/>
      <c r="AJO133" s="789"/>
      <c r="AJP133" s="789"/>
      <c r="AJQ133" s="789"/>
      <c r="AJR133" s="789"/>
      <c r="AJS133" s="789"/>
      <c r="AJT133" s="789"/>
      <c r="AJU133" s="789"/>
      <c r="AJV133" s="789"/>
      <c r="AJW133" s="789"/>
      <c r="AJX133" s="789"/>
      <c r="AJY133" s="789"/>
      <c r="AJZ133" s="789"/>
      <c r="AKA133" s="789"/>
      <c r="AKB133" s="789"/>
      <c r="AKC133" s="789"/>
      <c r="AKD133" s="789"/>
      <c r="AKE133" s="789"/>
      <c r="AKF133" s="789"/>
      <c r="AKG133" s="789"/>
      <c r="AKH133" s="789"/>
      <c r="AKI133" s="789"/>
      <c r="AKJ133" s="789"/>
      <c r="AKK133" s="789"/>
      <c r="AKL133" s="789"/>
      <c r="AKM133" s="789"/>
      <c r="AKN133" s="789"/>
      <c r="AKO133" s="789"/>
      <c r="AKP133" s="789"/>
      <c r="AKQ133" s="789"/>
      <c r="AKR133" s="789"/>
      <c r="AKS133" s="789"/>
      <c r="AKT133" s="789"/>
      <c r="AKU133" s="789"/>
      <c r="AKV133" s="789"/>
      <c r="AKW133" s="789"/>
      <c r="AKX133" s="789"/>
      <c r="AKY133" s="789"/>
      <c r="AKZ133" s="789"/>
      <c r="ALA133" s="789"/>
      <c r="ALB133" s="789"/>
      <c r="ALC133" s="789"/>
      <c r="ALD133" s="789"/>
      <c r="ALE133" s="789"/>
      <c r="ALF133" s="789"/>
      <c r="ALG133" s="789"/>
      <c r="ALH133" s="789"/>
      <c r="ALI133" s="789"/>
      <c r="ALJ133" s="789"/>
      <c r="ALK133" s="789"/>
      <c r="ALL133" s="789"/>
      <c r="ALM133" s="789"/>
      <c r="ALN133" s="789"/>
      <c r="ALO133" s="789"/>
      <c r="ALP133" s="789"/>
      <c r="ALQ133" s="789"/>
      <c r="ALR133" s="789"/>
      <c r="ALS133" s="789"/>
      <c r="ALT133" s="789"/>
      <c r="ALU133" s="789"/>
      <c r="ALV133" s="789"/>
      <c r="ALW133" s="789"/>
      <c r="ALX133" s="789"/>
      <c r="ALY133" s="789"/>
      <c r="ALZ133" s="789"/>
      <c r="AMA133" s="789"/>
      <c r="AMB133" s="789"/>
      <c r="AMC133" s="789"/>
      <c r="AMD133" s="789"/>
      <c r="AME133" s="789"/>
      <c r="AMF133" s="789"/>
      <c r="AMG133" s="789"/>
      <c r="AMH133" s="789"/>
      <c r="AMI133" s="789"/>
      <c r="AMJ133" s="789"/>
      <c r="AMK133" s="789"/>
    </row>
    <row r="134" spans="1:1025" s="790" customFormat="1">
      <c r="A134" s="826"/>
      <c r="B134" s="822" t="s">
        <v>1516</v>
      </c>
      <c r="C134" s="823"/>
      <c r="D134" s="824" t="s">
        <v>183</v>
      </c>
      <c r="E134" s="825">
        <v>1</v>
      </c>
      <c r="F134" s="802"/>
      <c r="G134" s="803">
        <f>+F134*E134</f>
        <v>0</v>
      </c>
      <c r="H134" s="787"/>
      <c r="I134" s="787"/>
      <c r="J134" s="788"/>
      <c r="K134" s="789"/>
      <c r="L134" s="789"/>
      <c r="M134" s="789"/>
      <c r="N134" s="789"/>
      <c r="O134" s="789"/>
      <c r="P134" s="789"/>
      <c r="Q134" s="789"/>
      <c r="R134" s="789"/>
      <c r="S134" s="789"/>
      <c r="T134" s="789"/>
      <c r="U134" s="789"/>
      <c r="V134" s="789"/>
      <c r="W134" s="789"/>
      <c r="X134" s="789"/>
      <c r="Y134" s="789"/>
      <c r="Z134" s="789"/>
      <c r="AA134" s="789"/>
      <c r="AB134" s="789"/>
      <c r="AC134" s="789"/>
      <c r="AD134" s="789"/>
      <c r="AE134" s="789"/>
      <c r="AF134" s="789"/>
      <c r="AG134" s="789"/>
      <c r="AH134" s="789"/>
      <c r="AI134" s="789"/>
      <c r="AJ134" s="789"/>
      <c r="AK134" s="789"/>
      <c r="AL134" s="789"/>
      <c r="AM134" s="789"/>
      <c r="AN134" s="789"/>
      <c r="AO134" s="789"/>
      <c r="AP134" s="789"/>
      <c r="AQ134" s="789"/>
      <c r="AR134" s="789"/>
      <c r="AS134" s="789"/>
      <c r="AT134" s="789"/>
      <c r="AU134" s="789"/>
      <c r="AV134" s="789"/>
      <c r="AW134" s="789"/>
      <c r="AX134" s="789"/>
      <c r="AY134" s="789"/>
      <c r="AZ134" s="789"/>
      <c r="BA134" s="789"/>
      <c r="BB134" s="789"/>
      <c r="BC134" s="789"/>
      <c r="BD134" s="789"/>
      <c r="BE134" s="789"/>
      <c r="BF134" s="789"/>
      <c r="BG134" s="789"/>
      <c r="BH134" s="789"/>
      <c r="BI134" s="789"/>
      <c r="BJ134" s="789"/>
      <c r="BK134" s="789"/>
      <c r="BL134" s="789"/>
      <c r="BM134" s="789"/>
      <c r="BN134" s="789"/>
      <c r="BO134" s="789"/>
      <c r="BP134" s="789"/>
      <c r="BQ134" s="789"/>
      <c r="BR134" s="789"/>
      <c r="BS134" s="789"/>
      <c r="BT134" s="789"/>
      <c r="BU134" s="789"/>
      <c r="BV134" s="789"/>
      <c r="BW134" s="789"/>
      <c r="BX134" s="789"/>
      <c r="BY134" s="789"/>
      <c r="BZ134" s="789"/>
      <c r="CA134" s="789"/>
      <c r="CB134" s="789"/>
      <c r="CC134" s="789"/>
      <c r="CD134" s="789"/>
      <c r="CE134" s="789"/>
      <c r="CF134" s="789"/>
      <c r="CG134" s="789"/>
      <c r="CH134" s="789"/>
      <c r="CI134" s="789"/>
      <c r="CJ134" s="789"/>
      <c r="CK134" s="789"/>
      <c r="CL134" s="789"/>
      <c r="CM134" s="789"/>
      <c r="CN134" s="789"/>
      <c r="CO134" s="789"/>
      <c r="CP134" s="789"/>
      <c r="CQ134" s="789"/>
      <c r="CR134" s="789"/>
      <c r="CS134" s="789"/>
      <c r="CT134" s="789"/>
      <c r="CU134" s="789"/>
      <c r="CV134" s="789"/>
      <c r="CW134" s="789"/>
      <c r="CX134" s="789"/>
      <c r="CY134" s="789"/>
      <c r="CZ134" s="789"/>
      <c r="DA134" s="789"/>
      <c r="DB134" s="789"/>
      <c r="DC134" s="789"/>
      <c r="DD134" s="789"/>
      <c r="DE134" s="789"/>
      <c r="DF134" s="789"/>
      <c r="DG134" s="789"/>
      <c r="DH134" s="789"/>
      <c r="DI134" s="789"/>
      <c r="DJ134" s="789"/>
      <c r="DK134" s="789"/>
      <c r="DL134" s="789"/>
      <c r="DM134" s="789"/>
      <c r="DN134" s="789"/>
      <c r="DO134" s="789"/>
      <c r="DP134" s="789"/>
      <c r="DQ134" s="789"/>
      <c r="DR134" s="789"/>
      <c r="DS134" s="789"/>
      <c r="DT134" s="789"/>
      <c r="DU134" s="789"/>
      <c r="DV134" s="789"/>
      <c r="DW134" s="789"/>
      <c r="DX134" s="789"/>
      <c r="DY134" s="789"/>
      <c r="DZ134" s="789"/>
      <c r="EA134" s="789"/>
      <c r="EB134" s="789"/>
      <c r="EC134" s="789"/>
      <c r="ED134" s="789"/>
      <c r="EE134" s="789"/>
      <c r="EF134" s="789"/>
      <c r="EG134" s="789"/>
      <c r="EH134" s="789"/>
      <c r="EI134" s="789"/>
      <c r="EJ134" s="789"/>
      <c r="EK134" s="789"/>
      <c r="EL134" s="789"/>
      <c r="EM134" s="789"/>
      <c r="EN134" s="789"/>
      <c r="EO134" s="789"/>
      <c r="EP134" s="789"/>
      <c r="EQ134" s="789"/>
      <c r="ER134" s="789"/>
      <c r="ES134" s="789"/>
      <c r="ET134" s="789"/>
      <c r="EU134" s="789"/>
      <c r="EV134" s="789"/>
      <c r="EW134" s="789"/>
      <c r="EX134" s="789"/>
      <c r="EY134" s="789"/>
      <c r="EZ134" s="789"/>
      <c r="FA134" s="789"/>
      <c r="FB134" s="789"/>
      <c r="FC134" s="789"/>
      <c r="FD134" s="789"/>
      <c r="FE134" s="789"/>
      <c r="FF134" s="789"/>
      <c r="FG134" s="789"/>
      <c r="FH134" s="789"/>
      <c r="FI134" s="789"/>
      <c r="FJ134" s="789"/>
      <c r="FK134" s="789"/>
      <c r="FL134" s="789"/>
      <c r="FM134" s="789"/>
      <c r="FN134" s="789"/>
      <c r="FO134" s="789"/>
      <c r="FP134" s="789"/>
      <c r="FQ134" s="789"/>
      <c r="FR134" s="789"/>
      <c r="FS134" s="789"/>
      <c r="FT134" s="789"/>
      <c r="FU134" s="789"/>
      <c r="FV134" s="789"/>
      <c r="FW134" s="789"/>
      <c r="FX134" s="789"/>
      <c r="FY134" s="789"/>
      <c r="FZ134" s="789"/>
      <c r="GA134" s="789"/>
      <c r="GB134" s="789"/>
      <c r="GC134" s="789"/>
      <c r="GD134" s="789"/>
      <c r="GE134" s="789"/>
      <c r="GF134" s="789"/>
      <c r="GG134" s="789"/>
      <c r="GH134" s="789"/>
      <c r="GI134" s="789"/>
      <c r="GJ134" s="789"/>
      <c r="GK134" s="789"/>
      <c r="GL134" s="789"/>
      <c r="GM134" s="789"/>
      <c r="GN134" s="789"/>
      <c r="GO134" s="789"/>
      <c r="GP134" s="789"/>
      <c r="GQ134" s="789"/>
      <c r="GR134" s="789"/>
      <c r="GS134" s="789"/>
      <c r="GT134" s="789"/>
      <c r="GU134" s="789"/>
      <c r="GV134" s="789"/>
      <c r="GW134" s="789"/>
      <c r="GX134" s="789"/>
      <c r="GY134" s="789"/>
      <c r="GZ134" s="789"/>
      <c r="HA134" s="789"/>
      <c r="HB134" s="789"/>
      <c r="HC134" s="789"/>
      <c r="HD134" s="789"/>
      <c r="HE134" s="789"/>
      <c r="HF134" s="789"/>
      <c r="HG134" s="789"/>
      <c r="HH134" s="789"/>
      <c r="HI134" s="789"/>
      <c r="HJ134" s="789"/>
      <c r="HK134" s="789"/>
      <c r="HL134" s="789"/>
      <c r="HM134" s="789"/>
      <c r="HN134" s="789"/>
      <c r="HO134" s="789"/>
      <c r="HP134" s="789"/>
      <c r="HQ134" s="789"/>
      <c r="HR134" s="789"/>
      <c r="HS134" s="789"/>
      <c r="HT134" s="789"/>
      <c r="HU134" s="789"/>
      <c r="HV134" s="789"/>
      <c r="HW134" s="789"/>
      <c r="HX134" s="789"/>
      <c r="HY134" s="789"/>
      <c r="HZ134" s="789"/>
      <c r="IA134" s="789"/>
      <c r="IB134" s="789"/>
      <c r="IC134" s="789"/>
      <c r="ID134" s="789"/>
      <c r="IE134" s="789"/>
      <c r="IF134" s="789"/>
      <c r="IG134" s="789"/>
      <c r="IH134" s="789"/>
      <c r="II134" s="789"/>
      <c r="IJ134" s="789"/>
      <c r="IK134" s="789"/>
      <c r="IL134" s="789"/>
      <c r="IM134" s="789"/>
      <c r="IN134" s="789"/>
      <c r="IO134" s="789"/>
      <c r="IP134" s="789"/>
      <c r="IQ134" s="789"/>
      <c r="IR134" s="789"/>
      <c r="IS134" s="789"/>
      <c r="IT134" s="789"/>
      <c r="IU134" s="789"/>
      <c r="IV134" s="789"/>
      <c r="IW134" s="789"/>
      <c r="IX134" s="789"/>
      <c r="IY134" s="789"/>
      <c r="IZ134" s="789"/>
      <c r="JA134" s="789"/>
      <c r="JB134" s="789"/>
      <c r="JC134" s="789"/>
      <c r="JD134" s="789"/>
      <c r="JE134" s="789"/>
      <c r="JF134" s="789"/>
      <c r="JG134" s="789"/>
      <c r="JH134" s="789"/>
      <c r="JI134" s="789"/>
      <c r="JJ134" s="789"/>
      <c r="JK134" s="789"/>
      <c r="JL134" s="789"/>
      <c r="JM134" s="789"/>
      <c r="JN134" s="789"/>
      <c r="JO134" s="789"/>
      <c r="JP134" s="789"/>
      <c r="JQ134" s="789"/>
      <c r="JR134" s="789"/>
      <c r="JS134" s="789"/>
      <c r="JT134" s="789"/>
      <c r="JU134" s="789"/>
      <c r="JV134" s="789"/>
      <c r="JW134" s="789"/>
      <c r="JX134" s="789"/>
      <c r="JY134" s="789"/>
      <c r="JZ134" s="789"/>
      <c r="KA134" s="789"/>
      <c r="KB134" s="789"/>
      <c r="KC134" s="789"/>
      <c r="KD134" s="789"/>
      <c r="KE134" s="789"/>
      <c r="KF134" s="789"/>
      <c r="KG134" s="789"/>
      <c r="KH134" s="789"/>
      <c r="KI134" s="789"/>
      <c r="KJ134" s="789"/>
      <c r="KK134" s="789"/>
      <c r="KL134" s="789"/>
      <c r="KM134" s="789"/>
      <c r="KN134" s="789"/>
      <c r="KO134" s="789"/>
      <c r="KP134" s="789"/>
      <c r="KQ134" s="789"/>
      <c r="KR134" s="789"/>
      <c r="KS134" s="789"/>
      <c r="KT134" s="789"/>
      <c r="KU134" s="789"/>
      <c r="KV134" s="789"/>
      <c r="KW134" s="789"/>
      <c r="KX134" s="789"/>
      <c r="KY134" s="789"/>
      <c r="KZ134" s="789"/>
      <c r="LA134" s="789"/>
      <c r="LB134" s="789"/>
      <c r="LC134" s="789"/>
      <c r="LD134" s="789"/>
      <c r="LE134" s="789"/>
      <c r="LF134" s="789"/>
      <c r="LG134" s="789"/>
      <c r="LH134" s="789"/>
      <c r="LI134" s="789"/>
      <c r="LJ134" s="789"/>
      <c r="LK134" s="789"/>
      <c r="LL134" s="789"/>
      <c r="LM134" s="789"/>
      <c r="LN134" s="789"/>
      <c r="LO134" s="789"/>
      <c r="LP134" s="789"/>
      <c r="LQ134" s="789"/>
      <c r="LR134" s="789"/>
      <c r="LS134" s="789"/>
      <c r="LT134" s="789"/>
      <c r="LU134" s="789"/>
      <c r="LV134" s="789"/>
      <c r="LW134" s="789"/>
      <c r="LX134" s="789"/>
      <c r="LY134" s="789"/>
      <c r="LZ134" s="789"/>
      <c r="MA134" s="789"/>
      <c r="MB134" s="789"/>
      <c r="MC134" s="789"/>
      <c r="MD134" s="789"/>
      <c r="ME134" s="789"/>
      <c r="MF134" s="789"/>
      <c r="MG134" s="789"/>
      <c r="MH134" s="789"/>
      <c r="MI134" s="789"/>
      <c r="MJ134" s="789"/>
      <c r="MK134" s="789"/>
      <c r="ML134" s="789"/>
      <c r="MM134" s="789"/>
      <c r="MN134" s="789"/>
      <c r="MO134" s="789"/>
      <c r="MP134" s="789"/>
      <c r="MQ134" s="789"/>
      <c r="MR134" s="789"/>
      <c r="MS134" s="789"/>
      <c r="MT134" s="789"/>
      <c r="MU134" s="789"/>
      <c r="MV134" s="789"/>
      <c r="MW134" s="789"/>
      <c r="MX134" s="789"/>
      <c r="MY134" s="789"/>
      <c r="MZ134" s="789"/>
      <c r="NA134" s="789"/>
      <c r="NB134" s="789"/>
      <c r="NC134" s="789"/>
      <c r="ND134" s="789"/>
      <c r="NE134" s="789"/>
      <c r="NF134" s="789"/>
      <c r="NG134" s="789"/>
      <c r="NH134" s="789"/>
      <c r="NI134" s="789"/>
      <c r="NJ134" s="789"/>
      <c r="NK134" s="789"/>
      <c r="NL134" s="789"/>
      <c r="NM134" s="789"/>
      <c r="NN134" s="789"/>
      <c r="NO134" s="789"/>
      <c r="NP134" s="789"/>
      <c r="NQ134" s="789"/>
      <c r="NR134" s="789"/>
      <c r="NS134" s="789"/>
      <c r="NT134" s="789"/>
      <c r="NU134" s="789"/>
      <c r="NV134" s="789"/>
      <c r="NW134" s="789"/>
      <c r="NX134" s="789"/>
      <c r="NY134" s="789"/>
      <c r="NZ134" s="789"/>
      <c r="OA134" s="789"/>
      <c r="OB134" s="789"/>
      <c r="OC134" s="789"/>
      <c r="OD134" s="789"/>
      <c r="OE134" s="789"/>
      <c r="OF134" s="789"/>
      <c r="OG134" s="789"/>
      <c r="OH134" s="789"/>
      <c r="OI134" s="789"/>
      <c r="OJ134" s="789"/>
      <c r="OK134" s="789"/>
      <c r="OL134" s="789"/>
      <c r="OM134" s="789"/>
      <c r="ON134" s="789"/>
      <c r="OO134" s="789"/>
      <c r="OP134" s="789"/>
      <c r="OQ134" s="789"/>
      <c r="OR134" s="789"/>
      <c r="OS134" s="789"/>
      <c r="OT134" s="789"/>
      <c r="OU134" s="789"/>
      <c r="OV134" s="789"/>
      <c r="OW134" s="789"/>
      <c r="OX134" s="789"/>
      <c r="OY134" s="789"/>
      <c r="OZ134" s="789"/>
      <c r="PA134" s="789"/>
      <c r="PB134" s="789"/>
      <c r="PC134" s="789"/>
      <c r="PD134" s="789"/>
      <c r="PE134" s="789"/>
      <c r="PF134" s="789"/>
      <c r="PG134" s="789"/>
      <c r="PH134" s="789"/>
      <c r="PI134" s="789"/>
      <c r="PJ134" s="789"/>
      <c r="PK134" s="789"/>
      <c r="PL134" s="789"/>
      <c r="PM134" s="789"/>
      <c r="PN134" s="789"/>
      <c r="PO134" s="789"/>
      <c r="PP134" s="789"/>
      <c r="PQ134" s="789"/>
      <c r="PR134" s="789"/>
      <c r="PS134" s="789"/>
      <c r="PT134" s="789"/>
      <c r="PU134" s="789"/>
      <c r="PV134" s="789"/>
      <c r="PW134" s="789"/>
      <c r="PX134" s="789"/>
      <c r="PY134" s="789"/>
      <c r="PZ134" s="789"/>
      <c r="QA134" s="789"/>
      <c r="QB134" s="789"/>
      <c r="QC134" s="789"/>
      <c r="QD134" s="789"/>
      <c r="QE134" s="789"/>
      <c r="QF134" s="789"/>
      <c r="QG134" s="789"/>
      <c r="QH134" s="789"/>
      <c r="QI134" s="789"/>
      <c r="QJ134" s="789"/>
      <c r="QK134" s="789"/>
      <c r="QL134" s="789"/>
      <c r="QM134" s="789"/>
      <c r="QN134" s="789"/>
      <c r="QO134" s="789"/>
      <c r="QP134" s="789"/>
      <c r="QQ134" s="789"/>
      <c r="QR134" s="789"/>
      <c r="QS134" s="789"/>
      <c r="QT134" s="789"/>
      <c r="QU134" s="789"/>
      <c r="QV134" s="789"/>
      <c r="QW134" s="789"/>
      <c r="QX134" s="789"/>
      <c r="QY134" s="789"/>
      <c r="QZ134" s="789"/>
      <c r="RA134" s="789"/>
      <c r="RB134" s="789"/>
      <c r="RC134" s="789"/>
      <c r="RD134" s="789"/>
      <c r="RE134" s="789"/>
      <c r="RF134" s="789"/>
      <c r="RG134" s="789"/>
      <c r="RH134" s="789"/>
      <c r="RI134" s="789"/>
      <c r="RJ134" s="789"/>
      <c r="RK134" s="789"/>
      <c r="RL134" s="789"/>
      <c r="RM134" s="789"/>
      <c r="RN134" s="789"/>
      <c r="RO134" s="789"/>
      <c r="RP134" s="789"/>
      <c r="RQ134" s="789"/>
      <c r="RR134" s="789"/>
      <c r="RS134" s="789"/>
      <c r="RT134" s="789"/>
      <c r="RU134" s="789"/>
      <c r="RV134" s="789"/>
      <c r="RW134" s="789"/>
      <c r="RX134" s="789"/>
      <c r="RY134" s="789"/>
      <c r="RZ134" s="789"/>
      <c r="SA134" s="789"/>
      <c r="SB134" s="789"/>
      <c r="SC134" s="789"/>
      <c r="SD134" s="789"/>
      <c r="SE134" s="789"/>
      <c r="SF134" s="789"/>
      <c r="SG134" s="789"/>
      <c r="SH134" s="789"/>
      <c r="SI134" s="789"/>
      <c r="SJ134" s="789"/>
      <c r="SK134" s="789"/>
      <c r="SL134" s="789"/>
      <c r="SM134" s="789"/>
      <c r="SN134" s="789"/>
      <c r="SO134" s="789"/>
      <c r="SP134" s="789"/>
      <c r="SQ134" s="789"/>
      <c r="SR134" s="789"/>
      <c r="SS134" s="789"/>
      <c r="ST134" s="789"/>
      <c r="SU134" s="789"/>
      <c r="SV134" s="789"/>
      <c r="SW134" s="789"/>
      <c r="SX134" s="789"/>
      <c r="SY134" s="789"/>
      <c r="SZ134" s="789"/>
      <c r="TA134" s="789"/>
      <c r="TB134" s="789"/>
      <c r="TC134" s="789"/>
      <c r="TD134" s="789"/>
      <c r="TE134" s="789"/>
      <c r="TF134" s="789"/>
      <c r="TG134" s="789"/>
      <c r="TH134" s="789"/>
      <c r="TI134" s="789"/>
      <c r="TJ134" s="789"/>
      <c r="TK134" s="789"/>
      <c r="TL134" s="789"/>
      <c r="TM134" s="789"/>
      <c r="TN134" s="789"/>
      <c r="TO134" s="789"/>
      <c r="TP134" s="789"/>
      <c r="TQ134" s="789"/>
      <c r="TR134" s="789"/>
      <c r="TS134" s="789"/>
      <c r="TT134" s="789"/>
      <c r="TU134" s="789"/>
      <c r="TV134" s="789"/>
      <c r="TW134" s="789"/>
      <c r="TX134" s="789"/>
      <c r="TY134" s="789"/>
      <c r="TZ134" s="789"/>
      <c r="UA134" s="789"/>
      <c r="UB134" s="789"/>
      <c r="UC134" s="789"/>
      <c r="UD134" s="789"/>
      <c r="UE134" s="789"/>
      <c r="UF134" s="789"/>
      <c r="UG134" s="789"/>
      <c r="UH134" s="789"/>
      <c r="UI134" s="789"/>
      <c r="UJ134" s="789"/>
      <c r="UK134" s="789"/>
      <c r="UL134" s="789"/>
      <c r="UM134" s="789"/>
      <c r="UN134" s="789"/>
      <c r="UO134" s="789"/>
      <c r="UP134" s="789"/>
      <c r="UQ134" s="789"/>
      <c r="UR134" s="789"/>
      <c r="US134" s="789"/>
      <c r="UT134" s="789"/>
      <c r="UU134" s="789"/>
      <c r="UV134" s="789"/>
      <c r="UW134" s="789"/>
      <c r="UX134" s="789"/>
      <c r="UY134" s="789"/>
      <c r="UZ134" s="789"/>
      <c r="VA134" s="789"/>
      <c r="VB134" s="789"/>
      <c r="VC134" s="789"/>
      <c r="VD134" s="789"/>
      <c r="VE134" s="789"/>
      <c r="VF134" s="789"/>
      <c r="VG134" s="789"/>
      <c r="VH134" s="789"/>
      <c r="VI134" s="789"/>
      <c r="VJ134" s="789"/>
      <c r="VK134" s="789"/>
      <c r="VL134" s="789"/>
      <c r="VM134" s="789"/>
      <c r="VN134" s="789"/>
      <c r="VO134" s="789"/>
      <c r="VP134" s="789"/>
      <c r="VQ134" s="789"/>
      <c r="VR134" s="789"/>
      <c r="VS134" s="789"/>
      <c r="VT134" s="789"/>
      <c r="VU134" s="789"/>
      <c r="VV134" s="789"/>
      <c r="VW134" s="789"/>
      <c r="VX134" s="789"/>
      <c r="VY134" s="789"/>
      <c r="VZ134" s="789"/>
      <c r="WA134" s="789"/>
      <c r="WB134" s="789"/>
      <c r="WC134" s="789"/>
      <c r="WD134" s="789"/>
      <c r="WE134" s="789"/>
      <c r="WF134" s="789"/>
      <c r="WG134" s="789"/>
      <c r="WH134" s="789"/>
      <c r="WI134" s="789"/>
      <c r="WJ134" s="789"/>
      <c r="WK134" s="789"/>
      <c r="WL134" s="789"/>
      <c r="WM134" s="789"/>
      <c r="WN134" s="789"/>
      <c r="WO134" s="789"/>
      <c r="WP134" s="789"/>
      <c r="WQ134" s="789"/>
      <c r="WR134" s="789"/>
      <c r="WS134" s="789"/>
      <c r="WT134" s="789"/>
      <c r="WU134" s="789"/>
      <c r="WV134" s="789"/>
      <c r="WW134" s="789"/>
      <c r="WX134" s="789"/>
      <c r="WY134" s="789"/>
      <c r="WZ134" s="789"/>
      <c r="XA134" s="789"/>
      <c r="XB134" s="789"/>
      <c r="XC134" s="789"/>
      <c r="XD134" s="789"/>
      <c r="XE134" s="789"/>
      <c r="XF134" s="789"/>
      <c r="XG134" s="789"/>
      <c r="XH134" s="789"/>
      <c r="XI134" s="789"/>
      <c r="XJ134" s="789"/>
      <c r="XK134" s="789"/>
      <c r="XL134" s="789"/>
      <c r="XM134" s="789"/>
      <c r="XN134" s="789"/>
      <c r="XO134" s="789"/>
      <c r="XP134" s="789"/>
      <c r="XQ134" s="789"/>
      <c r="XR134" s="789"/>
      <c r="XS134" s="789"/>
      <c r="XT134" s="789"/>
      <c r="XU134" s="789"/>
      <c r="XV134" s="789"/>
      <c r="XW134" s="789"/>
      <c r="XX134" s="789"/>
      <c r="XY134" s="789"/>
      <c r="XZ134" s="789"/>
      <c r="YA134" s="789"/>
      <c r="YB134" s="789"/>
      <c r="YC134" s="789"/>
      <c r="YD134" s="789"/>
      <c r="YE134" s="789"/>
      <c r="YF134" s="789"/>
      <c r="YG134" s="789"/>
      <c r="YH134" s="789"/>
      <c r="YI134" s="789"/>
      <c r="YJ134" s="789"/>
      <c r="YK134" s="789"/>
      <c r="YL134" s="789"/>
      <c r="YM134" s="789"/>
      <c r="YN134" s="789"/>
      <c r="YO134" s="789"/>
      <c r="YP134" s="789"/>
      <c r="YQ134" s="789"/>
      <c r="YR134" s="789"/>
      <c r="YS134" s="789"/>
      <c r="YT134" s="789"/>
      <c r="YU134" s="789"/>
      <c r="YV134" s="789"/>
      <c r="YW134" s="789"/>
      <c r="YX134" s="789"/>
      <c r="YY134" s="789"/>
      <c r="YZ134" s="789"/>
      <c r="ZA134" s="789"/>
      <c r="ZB134" s="789"/>
      <c r="ZC134" s="789"/>
      <c r="ZD134" s="789"/>
      <c r="ZE134" s="789"/>
      <c r="ZF134" s="789"/>
      <c r="ZG134" s="789"/>
      <c r="ZH134" s="789"/>
      <c r="ZI134" s="789"/>
      <c r="ZJ134" s="789"/>
      <c r="ZK134" s="789"/>
      <c r="ZL134" s="789"/>
      <c r="ZM134" s="789"/>
      <c r="ZN134" s="789"/>
      <c r="ZO134" s="789"/>
      <c r="ZP134" s="789"/>
      <c r="ZQ134" s="789"/>
      <c r="ZR134" s="789"/>
      <c r="ZS134" s="789"/>
      <c r="ZT134" s="789"/>
      <c r="ZU134" s="789"/>
      <c r="ZV134" s="789"/>
      <c r="ZW134" s="789"/>
      <c r="ZX134" s="789"/>
      <c r="ZY134" s="789"/>
      <c r="ZZ134" s="789"/>
      <c r="AAA134" s="789"/>
      <c r="AAB134" s="789"/>
      <c r="AAC134" s="789"/>
      <c r="AAD134" s="789"/>
      <c r="AAE134" s="789"/>
      <c r="AAF134" s="789"/>
      <c r="AAG134" s="789"/>
      <c r="AAH134" s="789"/>
      <c r="AAI134" s="789"/>
      <c r="AAJ134" s="789"/>
      <c r="AAK134" s="789"/>
      <c r="AAL134" s="789"/>
      <c r="AAM134" s="789"/>
      <c r="AAN134" s="789"/>
      <c r="AAO134" s="789"/>
      <c r="AAP134" s="789"/>
      <c r="AAQ134" s="789"/>
      <c r="AAR134" s="789"/>
      <c r="AAS134" s="789"/>
      <c r="AAT134" s="789"/>
      <c r="AAU134" s="789"/>
      <c r="AAV134" s="789"/>
      <c r="AAW134" s="789"/>
      <c r="AAX134" s="789"/>
      <c r="AAY134" s="789"/>
      <c r="AAZ134" s="789"/>
      <c r="ABA134" s="789"/>
      <c r="ABB134" s="789"/>
      <c r="ABC134" s="789"/>
      <c r="ABD134" s="789"/>
      <c r="ABE134" s="789"/>
      <c r="ABF134" s="789"/>
      <c r="ABG134" s="789"/>
      <c r="ABH134" s="789"/>
      <c r="ABI134" s="789"/>
      <c r="ABJ134" s="789"/>
      <c r="ABK134" s="789"/>
      <c r="ABL134" s="789"/>
      <c r="ABM134" s="789"/>
      <c r="ABN134" s="789"/>
      <c r="ABO134" s="789"/>
      <c r="ABP134" s="789"/>
      <c r="ABQ134" s="789"/>
      <c r="ABR134" s="789"/>
      <c r="ABS134" s="789"/>
      <c r="ABT134" s="789"/>
      <c r="ABU134" s="789"/>
      <c r="ABV134" s="789"/>
      <c r="ABW134" s="789"/>
      <c r="ABX134" s="789"/>
      <c r="ABY134" s="789"/>
      <c r="ABZ134" s="789"/>
      <c r="ACA134" s="789"/>
      <c r="ACB134" s="789"/>
      <c r="ACC134" s="789"/>
      <c r="ACD134" s="789"/>
      <c r="ACE134" s="789"/>
      <c r="ACF134" s="789"/>
      <c r="ACG134" s="789"/>
      <c r="ACH134" s="789"/>
      <c r="ACI134" s="789"/>
      <c r="ACJ134" s="789"/>
      <c r="ACK134" s="789"/>
      <c r="ACL134" s="789"/>
      <c r="ACM134" s="789"/>
      <c r="ACN134" s="789"/>
      <c r="ACO134" s="789"/>
      <c r="ACP134" s="789"/>
      <c r="ACQ134" s="789"/>
      <c r="ACR134" s="789"/>
      <c r="ACS134" s="789"/>
      <c r="ACT134" s="789"/>
      <c r="ACU134" s="789"/>
      <c r="ACV134" s="789"/>
      <c r="ACW134" s="789"/>
      <c r="ACX134" s="789"/>
      <c r="ACY134" s="789"/>
      <c r="ACZ134" s="789"/>
      <c r="ADA134" s="789"/>
      <c r="ADB134" s="789"/>
      <c r="ADC134" s="789"/>
      <c r="ADD134" s="789"/>
      <c r="ADE134" s="789"/>
      <c r="ADF134" s="789"/>
      <c r="ADG134" s="789"/>
      <c r="ADH134" s="789"/>
      <c r="ADI134" s="789"/>
      <c r="ADJ134" s="789"/>
      <c r="ADK134" s="789"/>
      <c r="ADL134" s="789"/>
      <c r="ADM134" s="789"/>
      <c r="ADN134" s="789"/>
      <c r="ADO134" s="789"/>
      <c r="ADP134" s="789"/>
      <c r="ADQ134" s="789"/>
      <c r="ADR134" s="789"/>
      <c r="ADS134" s="789"/>
      <c r="ADT134" s="789"/>
      <c r="ADU134" s="789"/>
      <c r="ADV134" s="789"/>
      <c r="ADW134" s="789"/>
      <c r="ADX134" s="789"/>
      <c r="ADY134" s="789"/>
      <c r="ADZ134" s="789"/>
      <c r="AEA134" s="789"/>
      <c r="AEB134" s="789"/>
      <c r="AEC134" s="789"/>
      <c r="AED134" s="789"/>
      <c r="AEE134" s="789"/>
      <c r="AEF134" s="789"/>
      <c r="AEG134" s="789"/>
      <c r="AEH134" s="789"/>
      <c r="AEI134" s="789"/>
      <c r="AEJ134" s="789"/>
      <c r="AEK134" s="789"/>
      <c r="AEL134" s="789"/>
      <c r="AEM134" s="789"/>
      <c r="AEN134" s="789"/>
      <c r="AEO134" s="789"/>
      <c r="AEP134" s="789"/>
      <c r="AEQ134" s="789"/>
      <c r="AER134" s="789"/>
      <c r="AES134" s="789"/>
      <c r="AET134" s="789"/>
      <c r="AEU134" s="789"/>
      <c r="AEV134" s="789"/>
      <c r="AEW134" s="789"/>
      <c r="AEX134" s="789"/>
      <c r="AEY134" s="789"/>
      <c r="AEZ134" s="789"/>
      <c r="AFA134" s="789"/>
      <c r="AFB134" s="789"/>
      <c r="AFC134" s="789"/>
      <c r="AFD134" s="789"/>
      <c r="AFE134" s="789"/>
      <c r="AFF134" s="789"/>
      <c r="AFG134" s="789"/>
      <c r="AFH134" s="789"/>
      <c r="AFI134" s="789"/>
      <c r="AFJ134" s="789"/>
      <c r="AFK134" s="789"/>
      <c r="AFL134" s="789"/>
      <c r="AFM134" s="789"/>
      <c r="AFN134" s="789"/>
      <c r="AFO134" s="789"/>
      <c r="AFP134" s="789"/>
      <c r="AFQ134" s="789"/>
      <c r="AFR134" s="789"/>
      <c r="AFS134" s="789"/>
      <c r="AFT134" s="789"/>
      <c r="AFU134" s="789"/>
      <c r="AFV134" s="789"/>
      <c r="AFW134" s="789"/>
      <c r="AFX134" s="789"/>
      <c r="AFY134" s="789"/>
      <c r="AFZ134" s="789"/>
      <c r="AGA134" s="789"/>
      <c r="AGB134" s="789"/>
      <c r="AGC134" s="789"/>
      <c r="AGD134" s="789"/>
      <c r="AGE134" s="789"/>
      <c r="AGF134" s="789"/>
      <c r="AGG134" s="789"/>
      <c r="AGH134" s="789"/>
      <c r="AGI134" s="789"/>
      <c r="AGJ134" s="789"/>
      <c r="AGK134" s="789"/>
      <c r="AGL134" s="789"/>
      <c r="AGM134" s="789"/>
      <c r="AGN134" s="789"/>
      <c r="AGO134" s="789"/>
      <c r="AGP134" s="789"/>
      <c r="AGQ134" s="789"/>
      <c r="AGR134" s="789"/>
      <c r="AGS134" s="789"/>
      <c r="AGT134" s="789"/>
      <c r="AGU134" s="789"/>
      <c r="AGV134" s="789"/>
      <c r="AGW134" s="789"/>
      <c r="AGX134" s="789"/>
      <c r="AGY134" s="789"/>
      <c r="AGZ134" s="789"/>
      <c r="AHA134" s="789"/>
      <c r="AHB134" s="789"/>
      <c r="AHC134" s="789"/>
      <c r="AHD134" s="789"/>
      <c r="AHE134" s="789"/>
      <c r="AHF134" s="789"/>
      <c r="AHG134" s="789"/>
      <c r="AHH134" s="789"/>
      <c r="AHI134" s="789"/>
      <c r="AHJ134" s="789"/>
      <c r="AHK134" s="789"/>
      <c r="AHL134" s="789"/>
      <c r="AHM134" s="789"/>
      <c r="AHN134" s="789"/>
      <c r="AHO134" s="789"/>
      <c r="AHP134" s="789"/>
      <c r="AHQ134" s="789"/>
      <c r="AHR134" s="789"/>
      <c r="AHS134" s="789"/>
      <c r="AHT134" s="789"/>
      <c r="AHU134" s="789"/>
      <c r="AHV134" s="789"/>
      <c r="AHW134" s="789"/>
      <c r="AHX134" s="789"/>
      <c r="AHY134" s="789"/>
      <c r="AHZ134" s="789"/>
      <c r="AIA134" s="789"/>
      <c r="AIB134" s="789"/>
      <c r="AIC134" s="789"/>
      <c r="AID134" s="789"/>
      <c r="AIE134" s="789"/>
      <c r="AIF134" s="789"/>
      <c r="AIG134" s="789"/>
      <c r="AIH134" s="789"/>
      <c r="AII134" s="789"/>
      <c r="AIJ134" s="789"/>
      <c r="AIK134" s="789"/>
      <c r="AIL134" s="789"/>
      <c r="AIM134" s="789"/>
      <c r="AIN134" s="789"/>
      <c r="AIO134" s="789"/>
      <c r="AIP134" s="789"/>
      <c r="AIQ134" s="789"/>
      <c r="AIR134" s="789"/>
      <c r="AIS134" s="789"/>
      <c r="AIT134" s="789"/>
      <c r="AIU134" s="789"/>
      <c r="AIV134" s="789"/>
      <c r="AIW134" s="789"/>
      <c r="AIX134" s="789"/>
      <c r="AIY134" s="789"/>
      <c r="AIZ134" s="789"/>
      <c r="AJA134" s="789"/>
      <c r="AJB134" s="789"/>
      <c r="AJC134" s="789"/>
      <c r="AJD134" s="789"/>
      <c r="AJE134" s="789"/>
      <c r="AJF134" s="789"/>
      <c r="AJG134" s="789"/>
      <c r="AJH134" s="789"/>
      <c r="AJI134" s="789"/>
      <c r="AJJ134" s="789"/>
      <c r="AJK134" s="789"/>
      <c r="AJL134" s="789"/>
      <c r="AJM134" s="789"/>
      <c r="AJN134" s="789"/>
      <c r="AJO134" s="789"/>
      <c r="AJP134" s="789"/>
      <c r="AJQ134" s="789"/>
      <c r="AJR134" s="789"/>
      <c r="AJS134" s="789"/>
      <c r="AJT134" s="789"/>
      <c r="AJU134" s="789"/>
      <c r="AJV134" s="789"/>
      <c r="AJW134" s="789"/>
      <c r="AJX134" s="789"/>
      <c r="AJY134" s="789"/>
      <c r="AJZ134" s="789"/>
      <c r="AKA134" s="789"/>
      <c r="AKB134" s="789"/>
      <c r="AKC134" s="789"/>
      <c r="AKD134" s="789"/>
      <c r="AKE134" s="789"/>
      <c r="AKF134" s="789"/>
      <c r="AKG134" s="789"/>
      <c r="AKH134" s="789"/>
      <c r="AKI134" s="789"/>
      <c r="AKJ134" s="789"/>
      <c r="AKK134" s="789"/>
      <c r="AKL134" s="789"/>
      <c r="AKM134" s="789"/>
      <c r="AKN134" s="789"/>
      <c r="AKO134" s="789"/>
      <c r="AKP134" s="789"/>
      <c r="AKQ134" s="789"/>
      <c r="AKR134" s="789"/>
      <c r="AKS134" s="789"/>
      <c r="AKT134" s="789"/>
      <c r="AKU134" s="789"/>
      <c r="AKV134" s="789"/>
      <c r="AKW134" s="789"/>
      <c r="AKX134" s="789"/>
      <c r="AKY134" s="789"/>
      <c r="AKZ134" s="789"/>
      <c r="ALA134" s="789"/>
      <c r="ALB134" s="789"/>
      <c r="ALC134" s="789"/>
      <c r="ALD134" s="789"/>
      <c r="ALE134" s="789"/>
      <c r="ALF134" s="789"/>
      <c r="ALG134" s="789"/>
      <c r="ALH134" s="789"/>
      <c r="ALI134" s="789"/>
      <c r="ALJ134" s="789"/>
      <c r="ALK134" s="789"/>
      <c r="ALL134" s="789"/>
      <c r="ALM134" s="789"/>
      <c r="ALN134" s="789"/>
      <c r="ALO134" s="789"/>
      <c r="ALP134" s="789"/>
      <c r="ALQ134" s="789"/>
      <c r="ALR134" s="789"/>
      <c r="ALS134" s="789"/>
      <c r="ALT134" s="789"/>
      <c r="ALU134" s="789"/>
      <c r="ALV134" s="789"/>
      <c r="ALW134" s="789"/>
      <c r="ALX134" s="789"/>
      <c r="ALY134" s="789"/>
      <c r="ALZ134" s="789"/>
      <c r="AMA134" s="789"/>
      <c r="AMB134" s="789"/>
      <c r="AMC134" s="789"/>
      <c r="AMD134" s="789"/>
      <c r="AME134" s="789"/>
      <c r="AMF134" s="789"/>
      <c r="AMG134" s="789"/>
      <c r="AMH134" s="789"/>
      <c r="AMI134" s="789"/>
      <c r="AMJ134" s="789"/>
      <c r="AMK134" s="789"/>
    </row>
    <row r="136" spans="1:1025" ht="27">
      <c r="A136" s="214" t="s">
        <v>2134</v>
      </c>
      <c r="B136" s="167" t="s">
        <v>2160</v>
      </c>
    </row>
    <row r="137" spans="1:1025">
      <c r="B137" s="167" t="s">
        <v>1516</v>
      </c>
      <c r="D137" s="212" t="s">
        <v>197</v>
      </c>
      <c r="E137" s="633">
        <v>4</v>
      </c>
      <c r="F137" s="237"/>
      <c r="G137" s="238">
        <f>+F137*E137</f>
        <v>0</v>
      </c>
    </row>
    <row r="138" spans="1:1025">
      <c r="D138" s="212"/>
      <c r="E138" s="467"/>
      <c r="F138" s="468"/>
      <c r="G138" s="238"/>
    </row>
    <row r="139" spans="1:1025" ht="54">
      <c r="A139" s="214" t="s">
        <v>2202</v>
      </c>
      <c r="B139" s="167" t="s">
        <v>2203</v>
      </c>
      <c r="D139" s="212"/>
      <c r="E139" s="467"/>
      <c r="F139" s="468"/>
      <c r="G139" s="238"/>
    </row>
    <row r="140" spans="1:1025">
      <c r="B140" s="167" t="s">
        <v>2204</v>
      </c>
      <c r="D140" s="212" t="s">
        <v>197</v>
      </c>
      <c r="E140" s="633">
        <f>16+12</f>
        <v>28</v>
      </c>
      <c r="F140" s="237"/>
      <c r="G140" s="238">
        <f>+F140*E140</f>
        <v>0</v>
      </c>
    </row>
    <row r="141" spans="1:1025" s="212" customFormat="1">
      <c r="B141" s="244"/>
      <c r="C141" s="204"/>
      <c r="D141" s="204"/>
      <c r="E141" s="216"/>
      <c r="F141" s="245"/>
      <c r="G141" s="190"/>
    </row>
    <row r="142" spans="1:1025" s="212" customFormat="1" ht="20.5" customHeight="1">
      <c r="A142" s="246" t="str">
        <f>+A8</f>
        <v>B.11.</v>
      </c>
      <c r="B142" s="323" t="str">
        <f>+B8</f>
        <v>Krovsko-kleparska dela</v>
      </c>
      <c r="C142" s="324" t="s">
        <v>288</v>
      </c>
      <c r="D142" s="324"/>
      <c r="E142" s="325"/>
      <c r="F142" s="326"/>
      <c r="G142" s="327">
        <f>SUM(G102:G141)</f>
        <v>0</v>
      </c>
    </row>
    <row r="143" spans="1:1025" s="212" customFormat="1">
      <c r="A143" s="184"/>
      <c r="B143" s="230"/>
      <c r="C143" s="252"/>
      <c r="D143" s="252"/>
      <c r="E143" s="187"/>
      <c r="F143" s="189"/>
      <c r="G143" s="253"/>
    </row>
    <row r="144" spans="1:1025" s="212" customFormat="1">
      <c r="A144" s="184"/>
      <c r="B144" s="230"/>
      <c r="C144" s="252"/>
      <c r="D144" s="252"/>
      <c r="E144" s="187"/>
      <c r="F144" s="189"/>
      <c r="G144" s="253"/>
    </row>
    <row r="145" spans="1:10" s="212" customFormat="1">
      <c r="A145" s="184"/>
      <c r="B145" s="230"/>
      <c r="C145" s="252"/>
      <c r="D145" s="252"/>
      <c r="E145" s="187"/>
      <c r="F145" s="189"/>
      <c r="G145" s="253"/>
    </row>
    <row r="146" spans="1:10" s="173" customFormat="1">
      <c r="A146" s="202"/>
      <c r="B146" s="244"/>
      <c r="C146" s="204"/>
      <c r="D146" s="216"/>
      <c r="E146" s="295"/>
      <c r="F146" s="218"/>
      <c r="G146" s="234"/>
      <c r="J146" s="174"/>
    </row>
  </sheetData>
  <mergeCells count="68">
    <mergeCell ref="B13:C13"/>
    <mergeCell ref="B15:C15"/>
    <mergeCell ref="B16:C16"/>
    <mergeCell ref="B17:C17"/>
    <mergeCell ref="B19:C19"/>
    <mergeCell ref="B20:C20"/>
    <mergeCell ref="B23:C23"/>
    <mergeCell ref="B24:C24"/>
    <mergeCell ref="B25:C25"/>
    <mergeCell ref="B26:C26"/>
    <mergeCell ref="B27:C27"/>
    <mergeCell ref="B28:C28"/>
    <mergeCell ref="B29:C29"/>
    <mergeCell ref="B30:C30"/>
    <mergeCell ref="B31:C31"/>
    <mergeCell ref="B32:C32"/>
    <mergeCell ref="B33:C33"/>
    <mergeCell ref="B34:C34"/>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3:C73"/>
    <mergeCell ref="B74:C74"/>
    <mergeCell ref="B75:C75"/>
    <mergeCell ref="B76:C76"/>
    <mergeCell ref="B77:C77"/>
    <mergeCell ref="B78:C78"/>
    <mergeCell ref="B79:C79"/>
    <mergeCell ref="B85:C85"/>
    <mergeCell ref="B90:C90"/>
    <mergeCell ref="C97:D98"/>
    <mergeCell ref="B80:C80"/>
    <mergeCell ref="B81:C81"/>
    <mergeCell ref="B82:C82"/>
    <mergeCell ref="B83:C83"/>
    <mergeCell ref="B84:C84"/>
  </mergeCells>
  <pageMargins left="0.7" right="0.7" top="0.75" bottom="0.75" header="0.3" footer="0.3"/>
  <pageSetup paperSize="9" scale="49"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43" max="16383" man="1"/>
    <brk id="120" max="16383" man="1"/>
  </rowBreaks>
  <colBreaks count="1" manualBreakCount="1">
    <brk id="7"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2:AMK180"/>
  <sheetViews>
    <sheetView view="pageBreakPreview" topLeftCell="A152" zoomScale="90" zoomScaleNormal="100" zoomScaleSheetLayoutView="90" zoomScalePageLayoutView="90" workbookViewId="0">
      <selection activeCell="F112" sqref="F112:F129"/>
    </sheetView>
  </sheetViews>
  <sheetFormatPr defaultColWidth="8.81640625" defaultRowHeight="13.5"/>
  <cols>
    <col min="1" max="1" width="14.453125" style="166" customWidth="1"/>
    <col min="2" max="2" width="84" style="167" customWidth="1"/>
    <col min="3" max="3" width="16.36328125" style="168" customWidth="1"/>
    <col min="4" max="4" width="7.36328125" style="169" customWidth="1"/>
    <col min="5" max="5" width="11.36328125" style="291" customWidth="1"/>
    <col min="6" max="6" width="14.1796875" style="172" customWidth="1"/>
    <col min="7" max="7" width="21" style="172" customWidth="1"/>
    <col min="8" max="8" width="13.453125" style="173" customWidth="1"/>
    <col min="9" max="9" width="12.36328125" style="173" customWidth="1"/>
    <col min="10" max="10" width="9.632812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1475</v>
      </c>
      <c r="C6" s="179"/>
      <c r="D6" s="180"/>
      <c r="E6" s="296"/>
      <c r="F6" s="183"/>
      <c r="G6" s="183"/>
    </row>
    <row r="7" spans="1:7" s="177" customFormat="1">
      <c r="A7" s="106"/>
      <c r="B7" s="108"/>
      <c r="C7" s="108"/>
      <c r="D7" s="109"/>
      <c r="E7" s="106"/>
      <c r="F7" s="111"/>
      <c r="G7" s="111"/>
    </row>
    <row r="8" spans="1:7" s="177" customFormat="1">
      <c r="A8" s="178" t="s">
        <v>51</v>
      </c>
      <c r="B8" s="179" t="s">
        <v>52</v>
      </c>
      <c r="C8" s="179"/>
      <c r="D8" s="180"/>
      <c r="E8" s="296"/>
      <c r="F8" s="183"/>
      <c r="G8" s="183"/>
    </row>
    <row r="9" spans="1:7">
      <c r="A9" s="184"/>
      <c r="B9" s="266"/>
      <c r="C9" s="186"/>
      <c r="D9" s="187"/>
      <c r="E9" s="187"/>
      <c r="F9" s="253"/>
      <c r="G9" s="190"/>
    </row>
    <row r="10" spans="1:7" ht="27">
      <c r="A10" s="191" t="s">
        <v>162</v>
      </c>
      <c r="B10" s="268" t="s">
        <v>163</v>
      </c>
      <c r="C10" s="193" t="s">
        <v>164</v>
      </c>
      <c r="D10" s="292" t="s">
        <v>165</v>
      </c>
      <c r="E10" s="293" t="s">
        <v>166</v>
      </c>
      <c r="F10" s="294" t="s">
        <v>167</v>
      </c>
      <c r="G10" s="294" t="s">
        <v>199</v>
      </c>
    </row>
    <row r="11" spans="1:7" ht="21.5" customHeight="1">
      <c r="A11" s="195"/>
      <c r="B11" s="297" t="s">
        <v>987</v>
      </c>
      <c r="C11" s="197"/>
      <c r="D11" s="198"/>
      <c r="E11" s="198"/>
      <c r="F11" s="372"/>
      <c r="G11" s="201"/>
    </row>
    <row r="12" spans="1:7">
      <c r="A12" s="202"/>
      <c r="B12" s="203"/>
      <c r="C12" s="204"/>
      <c r="D12" s="205"/>
      <c r="E12" s="205"/>
      <c r="F12" s="238"/>
    </row>
    <row r="13" spans="1:7" ht="18" customHeight="1">
      <c r="A13" s="202"/>
      <c r="B13" s="885" t="s">
        <v>988</v>
      </c>
      <c r="C13" s="885"/>
      <c r="D13" s="205"/>
      <c r="E13" s="205"/>
      <c r="F13" s="238"/>
    </row>
    <row r="14" spans="1:7" ht="56" customHeight="1">
      <c r="A14" s="202"/>
      <c r="B14" s="831" t="s">
        <v>989</v>
      </c>
      <c r="C14" s="831"/>
      <c r="D14" s="205"/>
      <c r="E14" s="205"/>
      <c r="F14" s="238"/>
    </row>
    <row r="15" spans="1:7" ht="71" customHeight="1">
      <c r="A15" s="202"/>
      <c r="B15" s="831" t="s">
        <v>990</v>
      </c>
      <c r="C15" s="831"/>
      <c r="D15" s="205"/>
      <c r="E15" s="205"/>
      <c r="F15" s="238"/>
    </row>
    <row r="16" spans="1:7">
      <c r="A16" s="202"/>
      <c r="B16" s="203"/>
      <c r="C16" s="204"/>
      <c r="D16" s="205"/>
      <c r="E16" s="205"/>
      <c r="F16" s="238"/>
    </row>
    <row r="17" spans="1:7" ht="13.25" customHeight="1">
      <c r="A17" s="208"/>
      <c r="B17" s="868" t="s">
        <v>169</v>
      </c>
      <c r="C17" s="868"/>
    </row>
    <row r="18" spans="1:7" ht="18" customHeight="1">
      <c r="A18" s="208"/>
      <c r="B18" s="830" t="s">
        <v>991</v>
      </c>
      <c r="C18" s="830"/>
    </row>
    <row r="19" spans="1:7" s="212" customFormat="1" ht="242.25" customHeight="1">
      <c r="A19" s="208"/>
      <c r="B19" s="862" t="s">
        <v>992</v>
      </c>
      <c r="C19" s="862"/>
      <c r="D19" s="169"/>
      <c r="E19" s="291"/>
      <c r="F19" s="172"/>
      <c r="G19" s="172"/>
    </row>
    <row r="20" spans="1:7" s="212" customFormat="1" ht="33.5" customHeight="1">
      <c r="A20" s="208"/>
      <c r="B20" s="832" t="s">
        <v>993</v>
      </c>
      <c r="C20" s="832"/>
      <c r="D20" s="169"/>
      <c r="E20" s="291"/>
      <c r="F20" s="172"/>
      <c r="G20" s="172"/>
    </row>
    <row r="21" spans="1:7" s="212" customFormat="1" ht="58.5" customHeight="1">
      <c r="A21" s="208"/>
      <c r="B21" s="832" t="s">
        <v>361</v>
      </c>
      <c r="C21" s="832"/>
      <c r="D21" s="169"/>
      <c r="E21" s="291"/>
      <c r="F21" s="172"/>
      <c r="G21" s="172"/>
    </row>
    <row r="22" spans="1:7" s="212" customFormat="1" ht="13.25" customHeight="1">
      <c r="A22" s="208"/>
      <c r="B22" s="863" t="s">
        <v>994</v>
      </c>
      <c r="C22" s="863"/>
      <c r="D22" s="169"/>
      <c r="E22" s="291"/>
      <c r="F22" s="172"/>
      <c r="G22" s="172"/>
    </row>
    <row r="23" spans="1:7" s="212" customFormat="1" ht="42" customHeight="1">
      <c r="A23" s="208"/>
      <c r="B23" s="862" t="s">
        <v>995</v>
      </c>
      <c r="C23" s="862"/>
      <c r="D23" s="169"/>
      <c r="E23" s="291"/>
      <c r="F23" s="172"/>
      <c r="G23" s="172"/>
    </row>
    <row r="24" spans="1:7" s="212" customFormat="1" ht="13.25" customHeight="1">
      <c r="A24" s="208"/>
      <c r="B24" s="863" t="s">
        <v>996</v>
      </c>
      <c r="C24" s="863"/>
      <c r="D24" s="169"/>
      <c r="E24" s="291"/>
      <c r="F24" s="172"/>
      <c r="G24" s="172"/>
    </row>
    <row r="25" spans="1:7" s="212" customFormat="1" ht="29.25" customHeight="1">
      <c r="A25" s="208"/>
      <c r="B25" s="862" t="s">
        <v>997</v>
      </c>
      <c r="C25" s="862"/>
      <c r="D25" s="169"/>
      <c r="E25" s="291"/>
      <c r="F25" s="172"/>
      <c r="G25" s="172"/>
    </row>
    <row r="26" spans="1:7" s="212" customFormat="1" ht="81" customHeight="1">
      <c r="A26" s="208"/>
      <c r="B26" s="862" t="s">
        <v>998</v>
      </c>
      <c r="C26" s="862"/>
      <c r="D26" s="169"/>
      <c r="E26" s="291"/>
      <c r="F26" s="172"/>
      <c r="G26" s="172"/>
    </row>
    <row r="27" spans="1:7" s="212" customFormat="1" ht="16.25" customHeight="1">
      <c r="A27" s="208"/>
      <c r="B27" s="863" t="s">
        <v>999</v>
      </c>
      <c r="C27" s="863"/>
      <c r="D27" s="169"/>
      <c r="E27" s="291"/>
      <c r="F27" s="172"/>
      <c r="G27" s="172"/>
    </row>
    <row r="28" spans="1:7" s="212" customFormat="1" ht="63.5" customHeight="1">
      <c r="A28" s="208"/>
      <c r="B28" s="862" t="s">
        <v>1000</v>
      </c>
      <c r="C28" s="862"/>
      <c r="D28" s="169"/>
      <c r="E28" s="291"/>
      <c r="F28" s="172"/>
      <c r="G28" s="172"/>
    </row>
    <row r="29" spans="1:7" s="212" customFormat="1" ht="66" customHeight="1">
      <c r="A29" s="208"/>
      <c r="B29" s="862" t="s">
        <v>1001</v>
      </c>
      <c r="C29" s="862"/>
      <c r="D29" s="169"/>
      <c r="E29" s="291"/>
      <c r="F29" s="172"/>
      <c r="G29" s="172"/>
    </row>
    <row r="30" spans="1:7" s="212" customFormat="1" ht="13.25" customHeight="1">
      <c r="A30" s="208"/>
      <c r="B30" s="863" t="s">
        <v>1002</v>
      </c>
      <c r="C30" s="863"/>
      <c r="D30" s="169"/>
      <c r="E30" s="291"/>
      <c r="F30" s="172"/>
      <c r="G30" s="172"/>
    </row>
    <row r="31" spans="1:7" s="212" customFormat="1" ht="199.5" customHeight="1">
      <c r="A31" s="208"/>
      <c r="B31" s="862" t="s">
        <v>1003</v>
      </c>
      <c r="C31" s="862"/>
      <c r="D31" s="169"/>
      <c r="E31" s="291"/>
      <c r="F31" s="172"/>
      <c r="G31" s="172"/>
    </row>
    <row r="32" spans="1:7" s="212" customFormat="1" ht="13.25" customHeight="1">
      <c r="A32" s="208"/>
      <c r="B32" s="863" t="s">
        <v>1004</v>
      </c>
      <c r="C32" s="863"/>
      <c r="D32" s="169"/>
      <c r="E32" s="291"/>
      <c r="F32" s="172"/>
      <c r="G32" s="172"/>
    </row>
    <row r="33" spans="1:7" s="212" customFormat="1" ht="102.75" customHeight="1">
      <c r="A33" s="208"/>
      <c r="B33" s="862" t="s">
        <v>1005</v>
      </c>
      <c r="C33" s="862"/>
      <c r="D33" s="169"/>
      <c r="E33" s="291"/>
      <c r="F33" s="172"/>
      <c r="G33" s="172"/>
    </row>
    <row r="34" spans="1:7" s="212" customFormat="1">
      <c r="A34" s="208"/>
      <c r="B34" s="862"/>
      <c r="C34" s="862"/>
      <c r="D34" s="169"/>
      <c r="E34" s="291"/>
      <c r="F34" s="172"/>
      <c r="G34" s="172"/>
    </row>
    <row r="35" spans="1:7" s="212" customFormat="1" ht="28.25" customHeight="1">
      <c r="A35" s="208"/>
      <c r="B35" s="862" t="s">
        <v>352</v>
      </c>
      <c r="C35" s="862"/>
      <c r="D35" s="169"/>
      <c r="E35" s="291"/>
      <c r="F35" s="172"/>
      <c r="G35" s="172"/>
    </row>
    <row r="36" spans="1:7" s="212" customFormat="1" ht="57.5" customHeight="1">
      <c r="A36" s="166"/>
      <c r="B36" s="862" t="s">
        <v>1006</v>
      </c>
      <c r="C36" s="862"/>
      <c r="D36" s="169"/>
      <c r="E36" s="291"/>
      <c r="F36" s="172"/>
      <c r="G36" s="172"/>
    </row>
    <row r="37" spans="1:7" s="212" customFormat="1">
      <c r="A37" s="214"/>
      <c r="B37" s="298"/>
      <c r="C37" s="299"/>
      <c r="D37" s="216"/>
      <c r="E37" s="295"/>
      <c r="F37" s="190"/>
      <c r="G37" s="190"/>
    </row>
    <row r="38" spans="1:7" s="212" customFormat="1">
      <c r="A38" s="214"/>
      <c r="B38" s="298"/>
      <c r="C38" s="299"/>
      <c r="D38" s="216"/>
      <c r="E38" s="295"/>
      <c r="F38" s="190"/>
      <c r="G38" s="190"/>
    </row>
    <row r="39" spans="1:7" s="212" customFormat="1" ht="17.5" customHeight="1">
      <c r="A39" s="214"/>
      <c r="B39" s="861" t="s">
        <v>216</v>
      </c>
      <c r="C39" s="861"/>
      <c r="D39" s="216"/>
      <c r="E39" s="295"/>
      <c r="F39" s="190"/>
      <c r="G39" s="190"/>
    </row>
    <row r="40" spans="1:7" s="212" customFormat="1" ht="17.5" customHeight="1">
      <c r="A40" s="214"/>
      <c r="B40" s="859" t="s">
        <v>792</v>
      </c>
      <c r="C40" s="859"/>
      <c r="D40" s="216"/>
      <c r="E40" s="295"/>
      <c r="F40" s="190"/>
      <c r="G40" s="190"/>
    </row>
    <row r="41" spans="1:7" s="212" customFormat="1" ht="63.75" customHeight="1">
      <c r="A41" s="214"/>
      <c r="B41" s="833" t="s">
        <v>1007</v>
      </c>
      <c r="C41" s="833"/>
      <c r="D41" s="216"/>
      <c r="E41" s="295"/>
      <c r="F41" s="190"/>
      <c r="G41" s="190"/>
    </row>
    <row r="42" spans="1:7" s="212" customFormat="1" ht="13.25" customHeight="1">
      <c r="A42" s="214"/>
      <c r="B42" s="859" t="s">
        <v>370</v>
      </c>
      <c r="C42" s="859"/>
      <c r="D42" s="216"/>
      <c r="E42" s="295"/>
      <c r="F42" s="190"/>
      <c r="G42" s="190"/>
    </row>
    <row r="43" spans="1:7" s="212" customFormat="1" ht="54.5" customHeight="1">
      <c r="A43" s="214"/>
      <c r="B43" s="833" t="s">
        <v>1008</v>
      </c>
      <c r="C43" s="833"/>
      <c r="D43" s="216"/>
      <c r="E43" s="295"/>
      <c r="F43" s="190"/>
      <c r="G43" s="190"/>
    </row>
    <row r="44" spans="1:7" s="212" customFormat="1" ht="13.25" customHeight="1">
      <c r="A44" s="214"/>
      <c r="B44" s="859" t="s">
        <v>797</v>
      </c>
      <c r="C44" s="859"/>
      <c r="D44" s="216"/>
      <c r="E44" s="295"/>
      <c r="F44" s="190"/>
      <c r="G44" s="190"/>
    </row>
    <row r="45" spans="1:7" s="212" customFormat="1" ht="27.75" customHeight="1">
      <c r="A45" s="214"/>
      <c r="B45" s="833" t="s">
        <v>1009</v>
      </c>
      <c r="C45" s="833"/>
      <c r="D45" s="216"/>
      <c r="E45" s="295"/>
      <c r="F45" s="190"/>
      <c r="G45" s="190"/>
    </row>
    <row r="46" spans="1:7" s="212" customFormat="1" ht="13.25" customHeight="1">
      <c r="A46" s="214"/>
      <c r="B46" s="859" t="s">
        <v>860</v>
      </c>
      <c r="C46" s="859"/>
      <c r="D46" s="216"/>
      <c r="E46" s="295"/>
      <c r="F46" s="190"/>
      <c r="G46" s="190"/>
    </row>
    <row r="47" spans="1:7" s="212" customFormat="1" ht="33" customHeight="1">
      <c r="A47" s="214"/>
      <c r="B47" s="833" t="s">
        <v>1010</v>
      </c>
      <c r="C47" s="833"/>
      <c r="D47" s="216"/>
      <c r="E47" s="295"/>
      <c r="F47" s="190"/>
      <c r="G47" s="190"/>
    </row>
    <row r="48" spans="1:7" s="212" customFormat="1" ht="12.5" customHeight="1">
      <c r="A48" s="214"/>
      <c r="B48" s="219"/>
      <c r="C48" s="301"/>
      <c r="D48" s="216"/>
      <c r="E48" s="295"/>
      <c r="F48" s="190"/>
      <c r="G48" s="190"/>
    </row>
    <row r="49" spans="1:7" s="212" customFormat="1" ht="13.25" customHeight="1">
      <c r="A49" s="214"/>
      <c r="B49" s="859" t="s">
        <v>1011</v>
      </c>
      <c r="C49" s="859"/>
      <c r="D49" s="216"/>
      <c r="E49" s="295"/>
      <c r="F49" s="190"/>
      <c r="G49" s="190"/>
    </row>
    <row r="50" spans="1:7" s="212" customFormat="1" ht="16.25" customHeight="1">
      <c r="A50" s="214"/>
      <c r="B50" s="859" t="s">
        <v>1012</v>
      </c>
      <c r="C50" s="859"/>
      <c r="D50" s="216"/>
      <c r="E50" s="295"/>
      <c r="F50" s="190"/>
      <c r="G50" s="190"/>
    </row>
    <row r="51" spans="1:7" s="212" customFormat="1" ht="183" customHeight="1">
      <c r="A51" s="214"/>
      <c r="B51" s="833" t="s">
        <v>1013</v>
      </c>
      <c r="C51" s="833"/>
      <c r="D51" s="216"/>
      <c r="E51" s="295"/>
      <c r="F51" s="190"/>
      <c r="G51" s="190"/>
    </row>
    <row r="52" spans="1:7" s="212" customFormat="1" ht="124.5" customHeight="1">
      <c r="A52" s="214"/>
      <c r="B52" s="833" t="s">
        <v>1014</v>
      </c>
      <c r="C52" s="833"/>
      <c r="D52" s="216"/>
      <c r="E52" s="295"/>
      <c r="F52" s="190"/>
      <c r="G52" s="190"/>
    </row>
    <row r="53" spans="1:7" s="212" customFormat="1" ht="19.25" customHeight="1">
      <c r="A53" s="214"/>
      <c r="B53" s="859" t="s">
        <v>1015</v>
      </c>
      <c r="C53" s="859"/>
      <c r="D53" s="216"/>
      <c r="E53" s="295"/>
      <c r="F53" s="190"/>
      <c r="G53" s="190"/>
    </row>
    <row r="54" spans="1:7" s="212" customFormat="1" ht="194.5" customHeight="1">
      <c r="A54" s="214"/>
      <c r="B54" s="833" t="s">
        <v>1016</v>
      </c>
      <c r="C54" s="833"/>
      <c r="D54" s="216"/>
      <c r="E54" s="295"/>
      <c r="F54" s="190"/>
      <c r="G54" s="190"/>
    </row>
    <row r="55" spans="1:7" s="212" customFormat="1" ht="13.25" customHeight="1">
      <c r="A55" s="214"/>
      <c r="B55" s="859" t="s">
        <v>1017</v>
      </c>
      <c r="C55" s="859"/>
      <c r="D55" s="216"/>
      <c r="E55" s="295"/>
      <c r="F55" s="190"/>
      <c r="G55" s="190"/>
    </row>
    <row r="56" spans="1:7" s="212" customFormat="1" ht="176.25" customHeight="1">
      <c r="A56" s="214"/>
      <c r="B56" s="833" t="s">
        <v>1018</v>
      </c>
      <c r="C56" s="833"/>
      <c r="D56" s="216"/>
      <c r="E56" s="295"/>
      <c r="F56" s="190"/>
      <c r="G56" s="190"/>
    </row>
    <row r="57" spans="1:7" s="212" customFormat="1" ht="95.25" customHeight="1">
      <c r="A57" s="214"/>
      <c r="B57" s="833" t="s">
        <v>1019</v>
      </c>
      <c r="C57" s="833"/>
      <c r="D57" s="216"/>
      <c r="E57" s="295"/>
      <c r="F57" s="190"/>
      <c r="G57" s="190"/>
    </row>
    <row r="58" spans="1:7" s="212" customFormat="1" ht="13.25" customHeight="1">
      <c r="A58" s="214"/>
      <c r="B58" s="859" t="s">
        <v>1020</v>
      </c>
      <c r="C58" s="859"/>
      <c r="D58" s="216"/>
      <c r="E58" s="295"/>
      <c r="F58" s="190"/>
      <c r="G58" s="190"/>
    </row>
    <row r="59" spans="1:7" s="212" customFormat="1" ht="241.25" customHeight="1">
      <c r="A59" s="214"/>
      <c r="B59" s="833" t="s">
        <v>1021</v>
      </c>
      <c r="C59" s="833"/>
      <c r="D59" s="216"/>
      <c r="E59" s="295"/>
      <c r="F59" s="190"/>
      <c r="G59" s="190"/>
    </row>
    <row r="60" spans="1:7" s="212" customFormat="1" ht="13.25" customHeight="1">
      <c r="A60" s="214"/>
      <c r="B60" s="859" t="s">
        <v>1022</v>
      </c>
      <c r="C60" s="859"/>
      <c r="D60" s="216"/>
      <c r="E60" s="295"/>
      <c r="F60" s="190"/>
      <c r="G60" s="190"/>
    </row>
    <row r="61" spans="1:7" s="212" customFormat="1" ht="47.25" customHeight="1">
      <c r="A61" s="214"/>
      <c r="B61" s="833" t="s">
        <v>1023</v>
      </c>
      <c r="C61" s="833"/>
      <c r="D61" s="216"/>
      <c r="E61" s="295"/>
      <c r="F61" s="190"/>
      <c r="G61" s="190"/>
    </row>
    <row r="62" spans="1:7" s="212" customFormat="1" ht="34.5" customHeight="1">
      <c r="A62" s="214"/>
      <c r="B62" s="833" t="s">
        <v>1024</v>
      </c>
      <c r="C62" s="833"/>
      <c r="D62" s="216"/>
      <c r="E62" s="295"/>
      <c r="F62" s="190"/>
      <c r="G62" s="190"/>
    </row>
    <row r="63" spans="1:7" s="212" customFormat="1" ht="14.5" customHeight="1">
      <c r="A63" s="214"/>
      <c r="B63" s="859"/>
      <c r="C63" s="859"/>
      <c r="D63" s="216"/>
      <c r="E63" s="295"/>
      <c r="F63" s="190"/>
      <c r="G63" s="190"/>
    </row>
    <row r="64" spans="1:7" s="212" customFormat="1" ht="14.5" customHeight="1">
      <c r="A64" s="214"/>
      <c r="B64" s="833" t="s">
        <v>405</v>
      </c>
      <c r="C64" s="833"/>
      <c r="D64" s="216"/>
      <c r="E64" s="295"/>
      <c r="F64" s="190"/>
      <c r="G64" s="190"/>
    </row>
    <row r="65" spans="1:7" s="212" customFormat="1" ht="30.75" customHeight="1">
      <c r="A65" s="214"/>
      <c r="B65" s="833" t="s">
        <v>406</v>
      </c>
      <c r="C65" s="833"/>
      <c r="D65" s="216"/>
      <c r="E65" s="295"/>
      <c r="F65" s="190"/>
      <c r="G65" s="190"/>
    </row>
    <row r="66" spans="1:7" s="212" customFormat="1" ht="46.5" customHeight="1">
      <c r="A66" s="214"/>
      <c r="B66" s="833" t="s">
        <v>816</v>
      </c>
      <c r="C66" s="833"/>
      <c r="D66" s="216"/>
      <c r="E66" s="295"/>
      <c r="F66" s="190"/>
      <c r="G66" s="190"/>
    </row>
    <row r="67" spans="1:7" s="212" customFormat="1" ht="42.5" customHeight="1">
      <c r="A67" s="214"/>
      <c r="B67" s="833" t="s">
        <v>1025</v>
      </c>
      <c r="C67" s="833"/>
      <c r="D67" s="216"/>
      <c r="E67" s="295"/>
      <c r="F67" s="190"/>
      <c r="G67" s="190"/>
    </row>
    <row r="68" spans="1:7" s="212" customFormat="1" ht="42.5" customHeight="1">
      <c r="A68" s="214"/>
      <c r="B68" s="833" t="s">
        <v>1026</v>
      </c>
      <c r="C68" s="833"/>
      <c r="D68" s="216"/>
      <c r="E68" s="295"/>
      <c r="F68" s="190"/>
      <c r="G68" s="190"/>
    </row>
    <row r="69" spans="1:7" s="212" customFormat="1" ht="54" customHeight="1">
      <c r="A69" s="214"/>
      <c r="B69" s="833" t="s">
        <v>819</v>
      </c>
      <c r="C69" s="833"/>
      <c r="D69" s="216"/>
      <c r="E69" s="295"/>
      <c r="F69" s="190"/>
      <c r="G69" s="190"/>
    </row>
    <row r="70" spans="1:7" s="212" customFormat="1" ht="69" customHeight="1">
      <c r="A70" s="214"/>
      <c r="B70" s="833" t="s">
        <v>820</v>
      </c>
      <c r="C70" s="833"/>
      <c r="D70" s="216"/>
      <c r="E70" s="295"/>
      <c r="F70" s="190"/>
      <c r="G70" s="190"/>
    </row>
    <row r="71" spans="1:7" s="212" customFormat="1" ht="45" customHeight="1">
      <c r="A71" s="214"/>
      <c r="B71" s="833" t="s">
        <v>821</v>
      </c>
      <c r="C71" s="833"/>
      <c r="D71" s="216"/>
      <c r="E71" s="295"/>
      <c r="F71" s="190"/>
      <c r="G71" s="190"/>
    </row>
    <row r="72" spans="1:7" s="212" customFormat="1" ht="88.5" customHeight="1">
      <c r="A72" s="214"/>
      <c r="B72" s="833" t="s">
        <v>1027</v>
      </c>
      <c r="C72" s="833"/>
      <c r="D72" s="216"/>
      <c r="E72" s="295"/>
      <c r="F72" s="190"/>
      <c r="G72" s="190"/>
    </row>
    <row r="73" spans="1:7" s="212" customFormat="1" ht="15" customHeight="1">
      <c r="A73" s="214"/>
      <c r="B73" s="833" t="s">
        <v>409</v>
      </c>
      <c r="C73" s="833"/>
      <c r="D73" s="216"/>
      <c r="E73" s="295"/>
      <c r="F73" s="190"/>
      <c r="G73" s="190"/>
    </row>
    <row r="74" spans="1:7" s="212" customFormat="1" ht="96.75" customHeight="1">
      <c r="A74" s="214"/>
      <c r="B74" s="833" t="s">
        <v>822</v>
      </c>
      <c r="C74" s="833"/>
      <c r="D74" s="216"/>
      <c r="E74" s="295"/>
      <c r="F74" s="190"/>
      <c r="G74" s="190"/>
    </row>
    <row r="75" spans="1:7" s="212" customFormat="1" ht="54" customHeight="1">
      <c r="A75" s="214"/>
      <c r="B75" s="833" t="s">
        <v>823</v>
      </c>
      <c r="C75" s="833"/>
      <c r="D75" s="216"/>
      <c r="E75" s="295"/>
      <c r="F75" s="190"/>
      <c r="G75" s="190"/>
    </row>
    <row r="76" spans="1:7" s="212" customFormat="1" ht="14.5" customHeight="1">
      <c r="A76" s="214"/>
      <c r="B76" s="219"/>
      <c r="C76" s="305"/>
      <c r="D76" s="216"/>
      <c r="E76" s="295"/>
      <c r="F76" s="190"/>
      <c r="G76" s="190"/>
    </row>
    <row r="77" spans="1:7" s="212" customFormat="1" ht="31.25" customHeight="1">
      <c r="A77" s="214"/>
      <c r="B77" s="833" t="s">
        <v>1028</v>
      </c>
      <c r="C77" s="833"/>
      <c r="D77" s="216"/>
      <c r="E77" s="295"/>
      <c r="F77" s="190"/>
      <c r="G77" s="190"/>
    </row>
    <row r="78" spans="1:7" s="212" customFormat="1" ht="68.25" customHeight="1">
      <c r="A78" s="214"/>
      <c r="B78" s="833" t="s">
        <v>1029</v>
      </c>
      <c r="C78" s="833"/>
      <c r="D78" s="216"/>
      <c r="E78" s="295"/>
      <c r="F78" s="190"/>
      <c r="G78" s="190"/>
    </row>
    <row r="79" spans="1:7" s="212" customFormat="1" ht="26.5" customHeight="1">
      <c r="A79" s="214"/>
      <c r="B79" s="833" t="s">
        <v>827</v>
      </c>
      <c r="C79" s="833"/>
      <c r="D79" s="216"/>
      <c r="E79" s="295"/>
      <c r="F79" s="190"/>
      <c r="G79" s="190"/>
    </row>
    <row r="80" spans="1:7" s="212" customFormat="1" ht="87.75" customHeight="1">
      <c r="A80" s="214"/>
      <c r="B80" s="832" t="s">
        <v>1030</v>
      </c>
      <c r="C80" s="832"/>
      <c r="D80" s="216"/>
      <c r="E80" s="312"/>
      <c r="F80" s="234"/>
      <c r="G80" s="190"/>
    </row>
    <row r="81" spans="1:7" s="212" customFormat="1" ht="42.5" customHeight="1">
      <c r="A81" s="214"/>
      <c r="B81" s="833" t="s">
        <v>1031</v>
      </c>
      <c r="C81" s="833"/>
      <c r="D81" s="216"/>
      <c r="E81" s="295"/>
      <c r="F81" s="190"/>
      <c r="G81" s="190"/>
    </row>
    <row r="82" spans="1:7" s="212" customFormat="1" ht="17.25" customHeight="1">
      <c r="A82" s="214"/>
      <c r="B82" s="833" t="s">
        <v>1032</v>
      </c>
      <c r="C82" s="833"/>
      <c r="D82" s="216"/>
      <c r="E82" s="295"/>
      <c r="F82" s="190"/>
      <c r="G82" s="190"/>
    </row>
    <row r="83" spans="1:7" s="212" customFormat="1" ht="33.75" customHeight="1">
      <c r="A83" s="214"/>
      <c r="B83" s="833" t="s">
        <v>1033</v>
      </c>
      <c r="C83" s="833"/>
      <c r="D83" s="216"/>
      <c r="E83" s="295"/>
      <c r="F83" s="190"/>
      <c r="G83" s="190"/>
    </row>
    <row r="84" spans="1:7" s="212" customFormat="1" ht="14.5" customHeight="1">
      <c r="A84" s="214"/>
      <c r="B84" s="833"/>
      <c r="C84" s="833"/>
      <c r="D84" s="216"/>
      <c r="E84" s="295"/>
      <c r="F84" s="190"/>
      <c r="G84" s="190"/>
    </row>
    <row r="85" spans="1:7" s="212" customFormat="1" ht="14.5" customHeight="1">
      <c r="A85" s="214"/>
      <c r="B85" s="859" t="s">
        <v>832</v>
      </c>
      <c r="C85" s="859"/>
      <c r="D85" s="216"/>
      <c r="E85" s="295"/>
      <c r="F85" s="190"/>
      <c r="G85" s="190"/>
    </row>
    <row r="86" spans="1:7" s="212" customFormat="1" ht="49.5" customHeight="1">
      <c r="A86" s="214"/>
      <c r="B86" s="833" t="s">
        <v>1034</v>
      </c>
      <c r="C86" s="833"/>
      <c r="D86" s="216"/>
      <c r="E86" s="295"/>
      <c r="F86" s="190"/>
      <c r="G86" s="190"/>
    </row>
    <row r="87" spans="1:7" s="212" customFormat="1" ht="54" customHeight="1">
      <c r="A87" s="214"/>
      <c r="B87" s="861" t="s">
        <v>1035</v>
      </c>
      <c r="C87" s="861"/>
      <c r="D87" s="216"/>
      <c r="E87" s="295"/>
      <c r="F87" s="190"/>
      <c r="G87" s="190"/>
    </row>
    <row r="88" spans="1:7" s="212" customFormat="1" ht="29.5" customHeight="1">
      <c r="A88" s="214"/>
      <c r="B88" s="861" t="s">
        <v>1036</v>
      </c>
      <c r="C88" s="861"/>
      <c r="D88" s="216"/>
      <c r="E88" s="295"/>
      <c r="F88" s="190"/>
      <c r="G88" s="190"/>
    </row>
    <row r="89" spans="1:7" s="212" customFormat="1" ht="12.5" customHeight="1">
      <c r="A89" s="214"/>
      <c r="B89" s="833"/>
      <c r="C89" s="833"/>
      <c r="D89" s="216"/>
      <c r="E89" s="295"/>
      <c r="F89" s="190"/>
      <c r="G89" s="190"/>
    </row>
    <row r="90" spans="1:7" s="212" customFormat="1" ht="14" customHeight="1">
      <c r="A90" s="214"/>
      <c r="B90" s="219"/>
      <c r="C90" s="301"/>
      <c r="D90" s="216"/>
      <c r="E90" s="295"/>
      <c r="F90" s="190"/>
      <c r="G90" s="190"/>
    </row>
    <row r="91" spans="1:7" s="212" customFormat="1">
      <c r="A91" s="214"/>
      <c r="B91" s="219"/>
      <c r="C91" s="301"/>
      <c r="D91" s="216"/>
      <c r="E91" s="295"/>
      <c r="F91" s="190"/>
      <c r="G91" s="190"/>
    </row>
    <row r="92" spans="1:7" s="212" customFormat="1">
      <c r="A92" s="306" t="s">
        <v>1037</v>
      </c>
      <c r="B92" s="223" t="s">
        <v>1038</v>
      </c>
      <c r="C92" s="307"/>
      <c r="D92" s="225"/>
      <c r="E92" s="308"/>
      <c r="F92" s="228"/>
      <c r="G92" s="228"/>
    </row>
    <row r="93" spans="1:7" s="212" customFormat="1">
      <c r="A93" s="214"/>
      <c r="B93" s="219"/>
      <c r="C93" s="301"/>
      <c r="D93" s="216"/>
      <c r="E93" s="295"/>
      <c r="F93" s="190"/>
      <c r="G93" s="190"/>
    </row>
    <row r="94" spans="1:7" s="212" customFormat="1" ht="19.25" customHeight="1">
      <c r="A94" s="214"/>
      <c r="B94" s="838" t="s">
        <v>414</v>
      </c>
      <c r="C94" s="838"/>
      <c r="D94" s="216"/>
      <c r="E94" s="295"/>
      <c r="F94" s="190"/>
      <c r="G94" s="190"/>
    </row>
    <row r="95" spans="1:7" s="212" customFormat="1" ht="14.5" customHeight="1">
      <c r="A95" s="214"/>
      <c r="B95" s="831" t="s">
        <v>1039</v>
      </c>
      <c r="C95" s="831"/>
      <c r="D95" s="216"/>
      <c r="E95" s="295"/>
      <c r="F95" s="190"/>
      <c r="G95" s="190"/>
    </row>
    <row r="96" spans="1:7" s="212" customFormat="1" ht="12.5" customHeight="1">
      <c r="A96" s="214"/>
      <c r="B96" s="856" t="s">
        <v>1040</v>
      </c>
      <c r="C96" s="856"/>
      <c r="D96" s="216"/>
      <c r="E96" s="295"/>
      <c r="F96" s="190"/>
      <c r="G96" s="190"/>
    </row>
    <row r="97" spans="1:7" s="212" customFormat="1" ht="36" customHeight="1">
      <c r="A97" s="214"/>
      <c r="B97" s="831" t="s">
        <v>1041</v>
      </c>
      <c r="C97" s="831"/>
      <c r="D97" s="216"/>
      <c r="E97" s="295"/>
      <c r="F97" s="190"/>
      <c r="G97" s="190"/>
    </row>
    <row r="98" spans="1:7" s="212" customFormat="1" ht="41.5" customHeight="1">
      <c r="A98" s="214"/>
      <c r="B98" s="831" t="s">
        <v>1042</v>
      </c>
      <c r="C98" s="831"/>
      <c r="D98" s="216"/>
      <c r="E98" s="295"/>
      <c r="F98" s="190"/>
      <c r="G98" s="190"/>
    </row>
    <row r="99" spans="1:7" s="212" customFormat="1" ht="38.25" customHeight="1">
      <c r="A99" s="214"/>
      <c r="B99" s="831" t="s">
        <v>1043</v>
      </c>
      <c r="C99" s="831"/>
      <c r="D99" s="216"/>
      <c r="E99" s="295"/>
      <c r="F99" s="190"/>
      <c r="G99" s="190"/>
    </row>
    <row r="100" spans="1:7" s="212" customFormat="1" ht="108" customHeight="1">
      <c r="A100" s="214"/>
      <c r="B100" s="831" t="s">
        <v>1044</v>
      </c>
      <c r="C100" s="831"/>
      <c r="D100" s="216"/>
      <c r="E100" s="295"/>
      <c r="F100" s="190"/>
      <c r="G100" s="190"/>
    </row>
    <row r="101" spans="1:7" s="212" customFormat="1" ht="18" customHeight="1">
      <c r="A101" s="214"/>
      <c r="B101" s="831" t="s">
        <v>1045</v>
      </c>
      <c r="C101" s="831"/>
      <c r="D101" s="216"/>
      <c r="E101" s="295"/>
      <c r="F101" s="190"/>
      <c r="G101" s="190"/>
    </row>
    <row r="102" spans="1:7" s="212" customFormat="1" ht="31.5" customHeight="1">
      <c r="A102" s="214"/>
      <c r="B102" s="831" t="s">
        <v>1046</v>
      </c>
      <c r="C102" s="831"/>
      <c r="D102" s="216"/>
      <c r="E102" s="295"/>
      <c r="F102" s="190"/>
      <c r="G102" s="190"/>
    </row>
    <row r="103" spans="1:7" s="212" customFormat="1" ht="33" customHeight="1">
      <c r="A103" s="214"/>
      <c r="B103" s="831" t="s">
        <v>1047</v>
      </c>
      <c r="C103" s="831"/>
      <c r="D103" s="216"/>
      <c r="E103" s="295"/>
      <c r="F103" s="190"/>
      <c r="G103" s="190"/>
    </row>
    <row r="104" spans="1:7" s="212" customFormat="1" ht="14" customHeight="1">
      <c r="A104" s="214"/>
      <c r="B104" s="856" t="s">
        <v>1048</v>
      </c>
      <c r="C104" s="856"/>
      <c r="D104" s="216"/>
      <c r="E104" s="295"/>
      <c r="F104" s="190"/>
      <c r="G104" s="190"/>
    </row>
    <row r="105" spans="1:7" s="212" customFormat="1" ht="44.25" customHeight="1">
      <c r="A105" s="214"/>
      <c r="B105" s="831" t="s">
        <v>1049</v>
      </c>
      <c r="C105" s="831"/>
      <c r="D105" s="216"/>
      <c r="E105" s="295"/>
      <c r="F105" s="190"/>
      <c r="G105" s="190"/>
    </row>
    <row r="106" spans="1:7" s="212" customFormat="1" ht="31.5" customHeight="1">
      <c r="A106" s="214"/>
      <c r="B106" s="831" t="s">
        <v>1050</v>
      </c>
      <c r="C106" s="831"/>
      <c r="D106" s="216"/>
      <c r="E106" s="295"/>
      <c r="F106" s="190"/>
      <c r="G106" s="190"/>
    </row>
    <row r="107" spans="1:7" s="212" customFormat="1" ht="15" customHeight="1">
      <c r="A107" s="214"/>
      <c r="B107" s="856" t="s">
        <v>1051</v>
      </c>
      <c r="C107" s="856"/>
      <c r="D107" s="216"/>
      <c r="E107" s="295"/>
      <c r="F107" s="190"/>
      <c r="G107" s="190"/>
    </row>
    <row r="108" spans="1:7" s="212" customFormat="1" ht="49.5" customHeight="1">
      <c r="A108" s="214"/>
      <c r="B108" s="831" t="s">
        <v>1052</v>
      </c>
      <c r="C108" s="831"/>
      <c r="D108" s="216"/>
      <c r="E108" s="295"/>
      <c r="F108" s="190"/>
      <c r="G108" s="190"/>
    </row>
    <row r="109" spans="1:7" s="212" customFormat="1" ht="17" customHeight="1">
      <c r="A109" s="214"/>
      <c r="B109" s="856" t="s">
        <v>1053</v>
      </c>
      <c r="C109" s="856"/>
      <c r="D109" s="216"/>
      <c r="E109" s="295"/>
      <c r="F109" s="190"/>
      <c r="G109" s="190"/>
    </row>
    <row r="110" spans="1:7" s="212" customFormat="1" ht="45" customHeight="1">
      <c r="A110" s="214"/>
      <c r="B110" s="831" t="s">
        <v>1054</v>
      </c>
      <c r="C110" s="831"/>
      <c r="D110" s="216"/>
      <c r="E110" s="295"/>
      <c r="F110" s="190"/>
      <c r="G110" s="190"/>
    </row>
    <row r="111" spans="1:7" s="212" customFormat="1">
      <c r="A111" s="214"/>
      <c r="B111" s="229"/>
      <c r="C111" s="310"/>
      <c r="D111" s="216"/>
      <c r="E111" s="295"/>
      <c r="F111" s="190"/>
      <c r="G111" s="190"/>
    </row>
    <row r="112" spans="1:7" s="212" customFormat="1" ht="121.5">
      <c r="A112" s="214" t="s">
        <v>1055</v>
      </c>
      <c r="B112" s="313" t="s">
        <v>1565</v>
      </c>
      <c r="D112" s="312"/>
      <c r="E112" s="312"/>
      <c r="F112" s="233"/>
      <c r="G112" s="234"/>
    </row>
    <row r="113" spans="1:7" s="212" customFormat="1">
      <c r="A113" s="314"/>
      <c r="B113" s="239" t="s">
        <v>2234</v>
      </c>
      <c r="D113" s="312"/>
      <c r="E113" s="312"/>
      <c r="F113" s="233"/>
      <c r="G113" s="234"/>
    </row>
    <row r="114" spans="1:7" s="212" customFormat="1">
      <c r="A114" s="314"/>
      <c r="B114" s="239" t="s">
        <v>2235</v>
      </c>
      <c r="D114" s="212" t="s">
        <v>279</v>
      </c>
      <c r="E114" s="632">
        <v>60</v>
      </c>
      <c r="F114" s="237"/>
      <c r="G114" s="238">
        <f>+F114*E114</f>
        <v>0</v>
      </c>
    </row>
    <row r="115" spans="1:7" s="212" customFormat="1">
      <c r="A115" s="314"/>
      <c r="B115" s="239" t="s">
        <v>2236</v>
      </c>
      <c r="D115" s="212" t="s">
        <v>279</v>
      </c>
      <c r="E115" s="632">
        <v>60</v>
      </c>
      <c r="F115" s="237"/>
      <c r="G115" s="238">
        <f>+F115*E115</f>
        <v>0</v>
      </c>
    </row>
    <row r="116" spans="1:7" s="212" customFormat="1">
      <c r="A116" s="314"/>
      <c r="B116" s="239"/>
      <c r="E116" s="467"/>
      <c r="F116" s="468"/>
      <c r="G116" s="238"/>
    </row>
    <row r="117" spans="1:7" s="212" customFormat="1" ht="40.5">
      <c r="A117" s="214" t="s">
        <v>1570</v>
      </c>
      <c r="B117" s="239" t="s">
        <v>1573</v>
      </c>
      <c r="E117" s="467"/>
      <c r="F117" s="468"/>
      <c r="G117" s="238"/>
    </row>
    <row r="118" spans="1:7" s="212" customFormat="1">
      <c r="B118" s="239" t="s">
        <v>1828</v>
      </c>
      <c r="D118" s="212" t="s">
        <v>196</v>
      </c>
      <c r="E118" s="632">
        <v>265</v>
      </c>
      <c r="F118" s="237"/>
      <c r="G118" s="238">
        <f>+F118*E118</f>
        <v>0</v>
      </c>
    </row>
    <row r="119" spans="1:7" s="212" customFormat="1">
      <c r="A119" s="314"/>
      <c r="B119" s="239"/>
      <c r="E119" s="467"/>
      <c r="F119" s="468"/>
      <c r="G119" s="238"/>
    </row>
    <row r="120" spans="1:7" s="212" customFormat="1" ht="54">
      <c r="A120" s="214" t="s">
        <v>1571</v>
      </c>
      <c r="B120" s="239" t="s">
        <v>1572</v>
      </c>
      <c r="E120" s="467"/>
      <c r="F120" s="468"/>
      <c r="G120" s="238"/>
    </row>
    <row r="121" spans="1:7">
      <c r="B121" s="239" t="s">
        <v>1056</v>
      </c>
    </row>
    <row r="122" spans="1:7" s="212" customFormat="1">
      <c r="A122" s="314"/>
      <c r="B122" s="239" t="s">
        <v>1460</v>
      </c>
      <c r="D122" s="212" t="s">
        <v>197</v>
      </c>
      <c r="E122" s="632">
        <f>(16+12)</f>
        <v>28</v>
      </c>
      <c r="F122" s="237"/>
      <c r="G122" s="238">
        <f>+F122*E122</f>
        <v>0</v>
      </c>
    </row>
    <row r="123" spans="1:7" s="212" customFormat="1">
      <c r="A123" s="231"/>
      <c r="B123" s="313"/>
      <c r="E123" s="312"/>
      <c r="F123" s="233"/>
      <c r="G123" s="234"/>
    </row>
    <row r="124" spans="1:7" s="212" customFormat="1" ht="135">
      <c r="A124" s="214" t="s">
        <v>1057</v>
      </c>
      <c r="B124" s="313" t="s">
        <v>1574</v>
      </c>
      <c r="D124" s="312"/>
      <c r="E124" s="312"/>
      <c r="F124" s="233"/>
      <c r="G124" s="234"/>
    </row>
    <row r="125" spans="1:7" s="212" customFormat="1">
      <c r="A125" s="314"/>
      <c r="B125" s="239" t="s">
        <v>2237</v>
      </c>
      <c r="D125" s="312"/>
      <c r="E125" s="312"/>
      <c r="F125" s="233"/>
      <c r="G125" s="234"/>
    </row>
    <row r="126" spans="1:7" s="212" customFormat="1">
      <c r="A126" s="314"/>
      <c r="B126" s="239" t="s">
        <v>2235</v>
      </c>
      <c r="D126" s="212" t="s">
        <v>279</v>
      </c>
      <c r="E126" s="632">
        <v>200</v>
      </c>
      <c r="F126" s="237"/>
      <c r="G126" s="238">
        <f>+F126*E126</f>
        <v>0</v>
      </c>
    </row>
    <row r="127" spans="1:7" s="212" customFormat="1">
      <c r="A127" s="314"/>
      <c r="B127" s="239" t="s">
        <v>2236</v>
      </c>
      <c r="D127" s="212" t="s">
        <v>279</v>
      </c>
      <c r="E127" s="632">
        <v>200</v>
      </c>
      <c r="F127" s="237"/>
      <c r="G127" s="238">
        <f>+F127*E127</f>
        <v>0</v>
      </c>
    </row>
    <row r="128" spans="1:7" s="212" customFormat="1">
      <c r="A128" s="231"/>
      <c r="B128" s="313"/>
      <c r="E128" s="312"/>
      <c r="F128" s="233"/>
      <c r="G128" s="234"/>
    </row>
    <row r="129" spans="1:7" s="212" customFormat="1" ht="135">
      <c r="A129" s="214" t="s">
        <v>1058</v>
      </c>
      <c r="B129" s="313" t="s">
        <v>1566</v>
      </c>
      <c r="D129" s="312"/>
      <c r="E129" s="312"/>
      <c r="F129" s="233"/>
      <c r="G129" s="234"/>
    </row>
    <row r="130" spans="1:7" s="212" customFormat="1">
      <c r="A130" s="314"/>
      <c r="B130" s="239" t="s">
        <v>1059</v>
      </c>
      <c r="D130" s="312"/>
      <c r="E130" s="312"/>
      <c r="F130" s="233"/>
      <c r="G130" s="234"/>
    </row>
    <row r="131" spans="1:7" s="212" customFormat="1" ht="15" customHeight="1">
      <c r="A131" s="314"/>
      <c r="B131" s="239" t="s">
        <v>2238</v>
      </c>
      <c r="D131" s="312"/>
      <c r="E131" s="312"/>
      <c r="F131" s="233"/>
      <c r="G131" s="234"/>
    </row>
    <row r="132" spans="1:7" s="212" customFormat="1" ht="17.5" customHeight="1">
      <c r="A132" s="314"/>
      <c r="B132" s="239" t="s">
        <v>2235</v>
      </c>
      <c r="D132" s="212" t="s">
        <v>279</v>
      </c>
      <c r="E132" s="632">
        <v>745</v>
      </c>
      <c r="F132" s="237"/>
      <c r="G132" s="238">
        <f>+F132*E132</f>
        <v>0</v>
      </c>
    </row>
    <row r="133" spans="1:7" s="212" customFormat="1" ht="13.5" customHeight="1">
      <c r="A133" s="314"/>
      <c r="B133" s="239" t="s">
        <v>2236</v>
      </c>
      <c r="D133" s="212" t="s">
        <v>279</v>
      </c>
      <c r="E133" s="632">
        <v>745</v>
      </c>
      <c r="F133" s="237"/>
      <c r="G133" s="238">
        <f>+F133*E133</f>
        <v>0</v>
      </c>
    </row>
    <row r="134" spans="1:7" s="212" customFormat="1">
      <c r="A134" s="231"/>
      <c r="B134" s="313"/>
      <c r="E134" s="312"/>
      <c r="F134" s="233"/>
      <c r="G134" s="234"/>
    </row>
    <row r="135" spans="1:7" s="212" customFormat="1" ht="41.5" customHeight="1">
      <c r="A135" s="214" t="s">
        <v>1060</v>
      </c>
      <c r="B135" s="313" t="s">
        <v>1061</v>
      </c>
      <c r="E135" s="312"/>
      <c r="F135" s="233"/>
      <c r="G135" s="234"/>
    </row>
    <row r="136" spans="1:7" s="212" customFormat="1">
      <c r="A136" s="314"/>
      <c r="B136" s="239" t="s">
        <v>1059</v>
      </c>
      <c r="E136" s="312"/>
      <c r="F136" s="233"/>
      <c r="G136" s="234"/>
    </row>
    <row r="137" spans="1:7" s="212" customFormat="1" ht="17.5" customHeight="1">
      <c r="A137" s="214"/>
      <c r="B137" s="239" t="s">
        <v>1062</v>
      </c>
      <c r="E137" s="312"/>
      <c r="F137" s="233"/>
      <c r="G137" s="234"/>
    </row>
    <row r="138" spans="1:7" s="212" customFormat="1" ht="17.5" customHeight="1">
      <c r="A138" s="231"/>
      <c r="B138" s="239" t="s">
        <v>1518</v>
      </c>
      <c r="D138" s="212" t="s">
        <v>335</v>
      </c>
      <c r="E138" s="632">
        <f>50+8+7+12+9+2*(11+8.5+6)</f>
        <v>137</v>
      </c>
      <c r="F138" s="237"/>
      <c r="G138" s="238">
        <f>+F138*E138</f>
        <v>0</v>
      </c>
    </row>
    <row r="139" spans="1:7" s="212" customFormat="1">
      <c r="A139" s="231"/>
      <c r="B139" s="313"/>
      <c r="E139" s="312"/>
      <c r="F139" s="233"/>
      <c r="G139" s="234"/>
    </row>
    <row r="140" spans="1:7" s="212" customFormat="1" ht="108">
      <c r="A140" s="611" t="s">
        <v>1712</v>
      </c>
      <c r="B140" s="609" t="s">
        <v>1947</v>
      </c>
      <c r="E140" s="312"/>
      <c r="F140" s="233"/>
      <c r="G140" s="234"/>
    </row>
    <row r="141" spans="1:7" s="212" customFormat="1">
      <c r="A141" s="231"/>
      <c r="B141" s="610" t="s">
        <v>2239</v>
      </c>
      <c r="E141" s="312"/>
      <c r="F141" s="233"/>
      <c r="G141" s="234"/>
    </row>
    <row r="142" spans="1:7" s="212" customFormat="1">
      <c r="A142" s="231"/>
      <c r="B142" s="610" t="s">
        <v>2235</v>
      </c>
      <c r="D142" s="604" t="s">
        <v>279</v>
      </c>
      <c r="E142" s="636">
        <v>161</v>
      </c>
      <c r="F142" s="237"/>
      <c r="G142" s="238">
        <f>+F142*E142</f>
        <v>0</v>
      </c>
    </row>
    <row r="143" spans="1:7" s="212" customFormat="1">
      <c r="A143" s="231"/>
      <c r="B143" s="610" t="s">
        <v>2236</v>
      </c>
      <c r="D143" s="604" t="s">
        <v>279</v>
      </c>
      <c r="E143" s="636">
        <v>161</v>
      </c>
      <c r="F143" s="237"/>
      <c r="G143" s="238">
        <f>+F143*E143</f>
        <v>0</v>
      </c>
    </row>
    <row r="144" spans="1:7" s="212" customFormat="1">
      <c r="A144" s="231"/>
      <c r="B144" s="610"/>
      <c r="D144" s="604"/>
      <c r="E144" s="615"/>
      <c r="F144" s="468"/>
      <c r="G144" s="238"/>
    </row>
    <row r="145" spans="1:7" s="212" customFormat="1">
      <c r="A145" s="231"/>
      <c r="B145" s="313"/>
      <c r="E145" s="312"/>
      <c r="F145" s="233"/>
      <c r="G145" s="234"/>
    </row>
    <row r="146" spans="1:7" s="212" customFormat="1" ht="23.5" customHeight="1">
      <c r="A146" s="306" t="s">
        <v>1063</v>
      </c>
      <c r="B146" s="388" t="s">
        <v>1064</v>
      </c>
      <c r="C146" s="307"/>
      <c r="D146" s="225"/>
      <c r="E146" s="308"/>
      <c r="F146" s="227"/>
      <c r="G146" s="228"/>
    </row>
    <row r="147" spans="1:7" s="212" customFormat="1" ht="17" customHeight="1">
      <c r="A147" s="389"/>
      <c r="B147" s="390"/>
      <c r="C147" s="301"/>
      <c r="D147" s="216"/>
      <c r="E147" s="295"/>
      <c r="F147" s="218"/>
      <c r="G147" s="190"/>
    </row>
    <row r="148" spans="1:7" s="212" customFormat="1" ht="29.5" customHeight="1">
      <c r="A148" s="214"/>
      <c r="B148" s="229" t="s">
        <v>1065</v>
      </c>
      <c r="E148" s="312"/>
      <c r="F148" s="233"/>
      <c r="G148" s="234"/>
    </row>
    <row r="149" spans="1:7" s="212" customFormat="1" ht="27" customHeight="1">
      <c r="A149" s="214"/>
      <c r="B149" s="229" t="s">
        <v>1066</v>
      </c>
      <c r="E149" s="312"/>
      <c r="F149" s="233"/>
      <c r="G149" s="234"/>
    </row>
    <row r="150" spans="1:7" s="212" customFormat="1" ht="14.5" customHeight="1">
      <c r="A150" s="214"/>
      <c r="B150" s="309" t="s">
        <v>1067</v>
      </c>
      <c r="E150" s="312"/>
      <c r="F150" s="233"/>
      <c r="G150" s="234"/>
    </row>
    <row r="151" spans="1:7" s="212" customFormat="1" ht="56.5" customHeight="1">
      <c r="A151" s="214"/>
      <c r="B151" s="229" t="s">
        <v>1068</v>
      </c>
      <c r="E151" s="312"/>
      <c r="F151" s="233"/>
      <c r="G151" s="234"/>
    </row>
    <row r="152" spans="1:7" s="212" customFormat="1" ht="15" customHeight="1">
      <c r="A152" s="214"/>
      <c r="B152" s="309" t="s">
        <v>1069</v>
      </c>
      <c r="E152" s="312"/>
      <c r="F152" s="233"/>
      <c r="G152" s="234"/>
    </row>
    <row r="153" spans="1:7" s="212" customFormat="1" ht="56.5" customHeight="1">
      <c r="A153" s="214"/>
      <c r="B153" s="229" t="s">
        <v>1070</v>
      </c>
      <c r="E153" s="312"/>
      <c r="F153" s="233"/>
      <c r="G153" s="234"/>
    </row>
    <row r="154" spans="1:7" s="212" customFormat="1" ht="42.5" customHeight="1">
      <c r="A154" s="214"/>
      <c r="B154" s="229" t="s">
        <v>1071</v>
      </c>
      <c r="E154" s="312"/>
      <c r="F154" s="233"/>
      <c r="G154" s="234"/>
    </row>
    <row r="155" spans="1:7" s="212" customFormat="1" ht="16.25" customHeight="1">
      <c r="A155" s="214"/>
      <c r="B155" s="309" t="s">
        <v>1072</v>
      </c>
      <c r="E155" s="312"/>
      <c r="F155" s="233"/>
      <c r="G155" s="234"/>
    </row>
    <row r="156" spans="1:7" s="212" customFormat="1" ht="42.5" customHeight="1">
      <c r="A156" s="214"/>
      <c r="B156" s="229" t="s">
        <v>1073</v>
      </c>
      <c r="E156" s="312"/>
      <c r="F156" s="233"/>
      <c r="G156" s="234"/>
    </row>
    <row r="157" spans="1:7" s="212" customFormat="1" ht="17" customHeight="1">
      <c r="A157" s="214"/>
      <c r="B157" s="229" t="s">
        <v>1074</v>
      </c>
      <c r="E157" s="312"/>
      <c r="F157" s="233"/>
      <c r="G157" s="234"/>
    </row>
    <row r="158" spans="1:7" s="212" customFormat="1" ht="29" customHeight="1">
      <c r="A158" s="214"/>
      <c r="B158" s="229" t="s">
        <v>1075</v>
      </c>
      <c r="E158" s="312"/>
      <c r="F158" s="233"/>
      <c r="G158" s="234"/>
    </row>
    <row r="159" spans="1:7" s="212" customFormat="1" ht="14" customHeight="1">
      <c r="A159" s="214"/>
      <c r="B159" s="309" t="s">
        <v>153</v>
      </c>
      <c r="E159" s="312"/>
      <c r="F159" s="233"/>
      <c r="G159" s="234"/>
    </row>
    <row r="160" spans="1:7" s="212" customFormat="1" ht="56.5" customHeight="1">
      <c r="A160" s="214"/>
      <c r="B160" s="229" t="s">
        <v>1076</v>
      </c>
      <c r="E160" s="312"/>
      <c r="F160" s="233"/>
      <c r="G160" s="234"/>
    </row>
    <row r="161" spans="1:7" s="212" customFormat="1">
      <c r="A161" s="231"/>
      <c r="B161" s="235"/>
      <c r="E161" s="312"/>
      <c r="F161" s="233"/>
      <c r="G161" s="234"/>
    </row>
    <row r="162" spans="1:7" s="212" customFormat="1" ht="27.5" customHeight="1">
      <c r="A162" s="214" t="s">
        <v>1077</v>
      </c>
      <c r="B162" s="313" t="s">
        <v>1078</v>
      </c>
      <c r="E162" s="312"/>
      <c r="F162" s="233"/>
      <c r="G162" s="234"/>
    </row>
    <row r="163" spans="1:7" s="212" customFormat="1">
      <c r="A163" s="231"/>
      <c r="B163" s="239" t="s">
        <v>1461</v>
      </c>
      <c r="D163" s="212" t="s">
        <v>279</v>
      </c>
      <c r="E163" s="632">
        <f>E114</f>
        <v>60</v>
      </c>
      <c r="F163" s="237"/>
      <c r="G163" s="238">
        <f>+F163*E163</f>
        <v>0</v>
      </c>
    </row>
    <row r="164" spans="1:7" s="212" customFormat="1">
      <c r="A164" s="231"/>
      <c r="B164" s="313"/>
      <c r="E164" s="312"/>
      <c r="F164" s="233"/>
      <c r="G164" s="234"/>
    </row>
    <row r="165" spans="1:7" s="212" customFormat="1" ht="27">
      <c r="A165" s="214" t="s">
        <v>1079</v>
      </c>
      <c r="B165" s="313" t="s">
        <v>1080</v>
      </c>
      <c r="E165" s="312"/>
      <c r="F165" s="233"/>
      <c r="G165" s="234"/>
    </row>
    <row r="166" spans="1:7" s="212" customFormat="1">
      <c r="A166" s="231"/>
      <c r="B166" s="239" t="s">
        <v>1081</v>
      </c>
      <c r="D166" s="212" t="s">
        <v>279</v>
      </c>
      <c r="E166" s="632">
        <v>145</v>
      </c>
      <c r="F166" s="237"/>
      <c r="G166" s="238">
        <f>+F166*E166</f>
        <v>0</v>
      </c>
    </row>
    <row r="167" spans="1:7" s="212" customFormat="1">
      <c r="A167" s="231"/>
      <c r="B167" s="313"/>
      <c r="E167" s="312"/>
      <c r="F167" s="233"/>
      <c r="G167" s="234"/>
    </row>
    <row r="168" spans="1:7" s="212" customFormat="1">
      <c r="A168" s="231"/>
      <c r="B168" s="313"/>
      <c r="E168" s="312"/>
      <c r="F168" s="233"/>
      <c r="G168" s="234"/>
    </row>
    <row r="169" spans="1:7" s="212" customFormat="1" ht="14.5" customHeight="1">
      <c r="A169" s="317" t="s">
        <v>1082</v>
      </c>
      <c r="B169" s="318" t="s">
        <v>1083</v>
      </c>
      <c r="C169" s="379"/>
      <c r="D169" s="379"/>
      <c r="E169" s="380"/>
      <c r="F169" s="381"/>
      <c r="G169" s="382"/>
    </row>
    <row r="170" spans="1:7" s="212" customFormat="1">
      <c r="A170" s="202"/>
      <c r="B170" s="239" t="s">
        <v>1084</v>
      </c>
      <c r="E170" s="312"/>
      <c r="F170" s="233"/>
      <c r="G170" s="234"/>
    </row>
    <row r="171" spans="1:7" s="212" customFormat="1">
      <c r="A171" s="202"/>
      <c r="B171" s="313"/>
      <c r="E171" s="312"/>
      <c r="F171" s="233"/>
      <c r="G171" s="234"/>
    </row>
    <row r="172" spans="1:7" s="212" customFormat="1" ht="27">
      <c r="A172" s="214" t="s">
        <v>1085</v>
      </c>
      <c r="B172" s="239" t="s">
        <v>1086</v>
      </c>
      <c r="E172" s="312"/>
      <c r="F172" s="233"/>
      <c r="G172" s="234"/>
    </row>
    <row r="173" spans="1:7" s="212" customFormat="1">
      <c r="A173" s="202"/>
      <c r="B173" s="239" t="s">
        <v>1087</v>
      </c>
      <c r="D173" s="212" t="s">
        <v>196</v>
      </c>
      <c r="E173" s="632">
        <f>(16+12+11)*1 + 2*1.1</f>
        <v>41.2</v>
      </c>
      <c r="F173" s="237"/>
      <c r="G173" s="238">
        <f>+F173*E173</f>
        <v>0</v>
      </c>
    </row>
    <row r="174" spans="1:7" s="212" customFormat="1">
      <c r="A174" s="231"/>
      <c r="B174" s="313"/>
      <c r="E174" s="312"/>
      <c r="F174" s="233"/>
      <c r="G174" s="234"/>
    </row>
    <row r="175" spans="1:7" s="212" customFormat="1">
      <c r="B175" s="244"/>
      <c r="C175" s="204"/>
      <c r="D175" s="204"/>
      <c r="E175" s="216"/>
      <c r="F175" s="245"/>
      <c r="G175" s="190"/>
    </row>
    <row r="176" spans="1:7" s="212" customFormat="1" ht="20.5" customHeight="1">
      <c r="A176" s="246" t="str">
        <f>+A8</f>
        <v>B.12.</v>
      </c>
      <c r="B176" s="323" t="str">
        <f>+B8</f>
        <v>Keramičarska dela</v>
      </c>
      <c r="C176" s="324" t="s">
        <v>288</v>
      </c>
      <c r="D176" s="324"/>
      <c r="E176" s="325"/>
      <c r="F176" s="326"/>
      <c r="G176" s="327">
        <f>SUM(G112:G175)</f>
        <v>0</v>
      </c>
    </row>
    <row r="177" spans="1:10" s="212" customFormat="1">
      <c r="A177" s="184"/>
      <c r="B177" s="230"/>
      <c r="C177" s="252"/>
      <c r="D177" s="252"/>
      <c r="E177" s="187"/>
      <c r="F177" s="253"/>
      <c r="G177" s="253"/>
    </row>
    <row r="178" spans="1:10" s="212" customFormat="1">
      <c r="A178" s="184"/>
      <c r="B178" s="230"/>
      <c r="C178" s="252"/>
      <c r="D178" s="252"/>
      <c r="E178" s="187"/>
      <c r="F178" s="253"/>
      <c r="G178" s="253"/>
    </row>
    <row r="179" spans="1:10" s="212" customFormat="1">
      <c r="A179" s="184"/>
      <c r="B179" s="230"/>
      <c r="C179" s="252"/>
      <c r="D179" s="252"/>
      <c r="E179" s="187"/>
      <c r="F179" s="253"/>
      <c r="G179" s="253"/>
    </row>
    <row r="180" spans="1:10" s="173" customFormat="1">
      <c r="A180" s="202"/>
      <c r="B180" s="244"/>
      <c r="C180" s="204"/>
      <c r="D180" s="216"/>
      <c r="E180" s="295"/>
      <c r="F180" s="190"/>
      <c r="G180" s="234"/>
      <c r="J180" s="174"/>
    </row>
  </sheetData>
  <mergeCells count="89">
    <mergeCell ref="B13:C13"/>
    <mergeCell ref="B14:C14"/>
    <mergeCell ref="B15:C15"/>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9:C39"/>
    <mergeCell ref="B40:C40"/>
    <mergeCell ref="B41:C41"/>
    <mergeCell ref="B42:C42"/>
    <mergeCell ref="B43:C43"/>
    <mergeCell ref="B44:C44"/>
    <mergeCell ref="B45:C45"/>
    <mergeCell ref="B46:C46"/>
    <mergeCell ref="B47:C47"/>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7:C77"/>
    <mergeCell ref="B78:C78"/>
    <mergeCell ref="B79:C79"/>
    <mergeCell ref="B80:C80"/>
    <mergeCell ref="B81:C81"/>
    <mergeCell ref="B82:C82"/>
    <mergeCell ref="B83:C83"/>
    <mergeCell ref="B84:C84"/>
    <mergeCell ref="B85:C85"/>
    <mergeCell ref="B86:C86"/>
    <mergeCell ref="B87:C87"/>
    <mergeCell ref="B88:C88"/>
    <mergeCell ref="B89:C89"/>
    <mergeCell ref="B94:C94"/>
    <mergeCell ref="B95:C95"/>
    <mergeCell ref="B96:C96"/>
    <mergeCell ref="B97:C97"/>
    <mergeCell ref="B98:C98"/>
    <mergeCell ref="B99:C99"/>
    <mergeCell ref="B100:C100"/>
    <mergeCell ref="B101:C101"/>
    <mergeCell ref="B107:C107"/>
    <mergeCell ref="B108:C108"/>
    <mergeCell ref="B109:C109"/>
    <mergeCell ref="B110:C110"/>
    <mergeCell ref="B102:C102"/>
    <mergeCell ref="B103:C103"/>
    <mergeCell ref="B104:C104"/>
    <mergeCell ref="B105:C105"/>
    <mergeCell ref="B106:C106"/>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3" manualBreakCount="3">
    <brk id="38" max="16383" man="1"/>
    <brk id="63" max="16383" man="1"/>
    <brk id="91" max="16383" man="1"/>
  </rowBreaks>
  <colBreaks count="1" manualBreakCount="1">
    <brk id="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2:AMK123"/>
  <sheetViews>
    <sheetView view="pageBreakPreview" topLeftCell="A110" zoomScale="90" zoomScaleNormal="100" zoomScaleSheetLayoutView="90" zoomScalePageLayoutView="90" workbookViewId="0">
      <selection activeCell="F90" sqref="F90:F106"/>
    </sheetView>
  </sheetViews>
  <sheetFormatPr defaultColWidth="8.81640625" defaultRowHeight="13.5"/>
  <cols>
    <col min="1" max="1" width="16.36328125" style="166" customWidth="1"/>
    <col min="2" max="2" width="79.6328125" style="167" customWidth="1"/>
    <col min="3" max="3" width="14.81640625" style="168" customWidth="1"/>
    <col min="4" max="4" width="7.36328125" style="169" customWidth="1"/>
    <col min="5" max="5" width="11.6328125" style="291" customWidth="1"/>
    <col min="6" max="6" width="12.36328125" style="171" customWidth="1"/>
    <col min="7" max="7" width="19.453125" style="172" customWidth="1"/>
    <col min="8" max="8" width="10.1796875" style="173" customWidth="1"/>
    <col min="9" max="9" width="11.453125" style="173"/>
    <col min="10" max="10" width="7.363281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7"/>
      <c r="C5" s="108"/>
      <c r="D5" s="109"/>
      <c r="E5" s="106"/>
      <c r="F5" s="110"/>
      <c r="G5" s="111"/>
    </row>
    <row r="6" spans="1:7" s="177" customFormat="1">
      <c r="A6" s="178" t="s">
        <v>20</v>
      </c>
      <c r="B6" s="179" t="s">
        <v>1475</v>
      </c>
      <c r="C6" s="179"/>
      <c r="D6" s="180"/>
      <c r="E6" s="296"/>
      <c r="F6" s="182"/>
      <c r="G6" s="183"/>
    </row>
    <row r="7" spans="1:7" s="177" customFormat="1">
      <c r="A7" s="106"/>
      <c r="B7" s="107"/>
      <c r="C7" s="108"/>
      <c r="D7" s="109"/>
      <c r="E7" s="106"/>
      <c r="F7" s="110"/>
      <c r="G7" s="111"/>
    </row>
    <row r="8" spans="1:7" s="177" customFormat="1">
      <c r="A8" s="178" t="s">
        <v>53</v>
      </c>
      <c r="B8" s="179" t="s">
        <v>54</v>
      </c>
      <c r="C8" s="179"/>
      <c r="D8" s="180"/>
      <c r="E8" s="296"/>
      <c r="F8" s="182"/>
      <c r="G8" s="183"/>
    </row>
    <row r="9" spans="1:7">
      <c r="A9" s="184"/>
      <c r="B9" s="185"/>
      <c r="C9" s="186"/>
      <c r="D9" s="187"/>
      <c r="E9" s="187"/>
      <c r="F9" s="189"/>
      <c r="G9" s="190"/>
    </row>
    <row r="10" spans="1:7" ht="27">
      <c r="A10" s="191" t="s">
        <v>162</v>
      </c>
      <c r="B10" s="192" t="s">
        <v>163</v>
      </c>
      <c r="C10" s="193" t="s">
        <v>164</v>
      </c>
      <c r="D10" s="116" t="s">
        <v>165</v>
      </c>
      <c r="E10" s="117" t="s">
        <v>166</v>
      </c>
      <c r="F10" s="118" t="s">
        <v>167</v>
      </c>
      <c r="G10" s="119" t="s">
        <v>199</v>
      </c>
    </row>
    <row r="11" spans="1:7" ht="21.5" customHeight="1">
      <c r="A11" s="195"/>
      <c r="B11" s="391" t="s">
        <v>1088</v>
      </c>
      <c r="C11" s="197"/>
      <c r="D11" s="198"/>
      <c r="E11" s="198"/>
      <c r="F11" s="200"/>
      <c r="G11" s="201"/>
    </row>
    <row r="12" spans="1:7">
      <c r="A12" s="202"/>
      <c r="B12" s="203"/>
      <c r="C12" s="204"/>
      <c r="D12" s="205"/>
      <c r="E12" s="205"/>
      <c r="F12" s="207"/>
    </row>
    <row r="13" spans="1:7" ht="13.25" customHeight="1">
      <c r="A13" s="208"/>
      <c r="B13" s="838" t="s">
        <v>169</v>
      </c>
      <c r="C13" s="838"/>
    </row>
    <row r="14" spans="1:7">
      <c r="A14" s="208"/>
      <c r="B14" s="209"/>
    </row>
    <row r="15" spans="1:7" ht="72" customHeight="1">
      <c r="A15" s="208"/>
      <c r="B15" s="831" t="s">
        <v>1089</v>
      </c>
      <c r="C15" s="831"/>
    </row>
    <row r="16" spans="1:7" s="177" customFormat="1" ht="37.25" customHeight="1">
      <c r="A16" s="208"/>
      <c r="B16" s="831" t="s">
        <v>1090</v>
      </c>
      <c r="C16" s="831"/>
      <c r="D16" s="169"/>
      <c r="E16" s="291"/>
      <c r="F16" s="171"/>
      <c r="G16" s="172"/>
    </row>
    <row r="17" spans="1:7" s="177" customFormat="1" ht="16.25" customHeight="1">
      <c r="A17" s="208"/>
      <c r="B17" s="831" t="s">
        <v>1091</v>
      </c>
      <c r="C17" s="831"/>
      <c r="D17" s="169"/>
      <c r="E17" s="291"/>
      <c r="F17" s="171"/>
      <c r="G17" s="172"/>
    </row>
    <row r="18" spans="1:7" s="212" customFormat="1">
      <c r="A18" s="208"/>
      <c r="B18" s="887" t="s">
        <v>1092</v>
      </c>
      <c r="C18" s="887"/>
      <c r="D18" s="169"/>
      <c r="E18" s="291"/>
      <c r="F18" s="171"/>
      <c r="G18" s="172"/>
    </row>
    <row r="19" spans="1:7" s="212" customFormat="1" ht="103.5" customHeight="1">
      <c r="A19" s="208"/>
      <c r="B19" s="862" t="s">
        <v>1093</v>
      </c>
      <c r="C19" s="862"/>
      <c r="D19" s="169"/>
      <c r="E19" s="291"/>
      <c r="F19" s="171"/>
      <c r="G19" s="172"/>
    </row>
    <row r="20" spans="1:7" s="212" customFormat="1" ht="16.25" customHeight="1">
      <c r="A20" s="208"/>
      <c r="B20" s="865" t="s">
        <v>1067</v>
      </c>
      <c r="C20" s="865"/>
      <c r="D20" s="169"/>
      <c r="E20" s="291"/>
      <c r="F20" s="171"/>
      <c r="G20" s="172"/>
    </row>
    <row r="21" spans="1:7" s="212" customFormat="1" ht="75" customHeight="1">
      <c r="A21" s="208"/>
      <c r="B21" s="862" t="s">
        <v>1094</v>
      </c>
      <c r="C21" s="862"/>
      <c r="D21" s="169"/>
      <c r="E21" s="291"/>
      <c r="F21" s="171"/>
      <c r="G21" s="172"/>
    </row>
    <row r="22" spans="1:7" s="212" customFormat="1" ht="16.25" customHeight="1">
      <c r="A22" s="208"/>
      <c r="B22" s="865" t="s">
        <v>1095</v>
      </c>
      <c r="C22" s="865"/>
      <c r="D22" s="169"/>
      <c r="E22" s="291"/>
      <c r="F22" s="171"/>
      <c r="G22" s="172"/>
    </row>
    <row r="23" spans="1:7" s="212" customFormat="1" ht="165" customHeight="1">
      <c r="A23" s="208"/>
      <c r="B23" s="862" t="s">
        <v>1096</v>
      </c>
      <c r="C23" s="862"/>
      <c r="D23" s="169"/>
      <c r="E23" s="291"/>
      <c r="F23" s="171"/>
      <c r="G23" s="172"/>
    </row>
    <row r="24" spans="1:7" s="212" customFormat="1" ht="177" customHeight="1">
      <c r="A24" s="208"/>
      <c r="B24" s="863" t="s">
        <v>1097</v>
      </c>
      <c r="C24" s="863"/>
      <c r="D24" s="169"/>
      <c r="E24" s="291"/>
      <c r="F24" s="171"/>
      <c r="G24" s="172"/>
    </row>
    <row r="25" spans="1:7" s="212" customFormat="1" ht="14.5" customHeight="1">
      <c r="A25" s="208"/>
      <c r="B25" s="213"/>
      <c r="C25" s="392"/>
      <c r="D25" s="169"/>
      <c r="E25" s="291"/>
      <c r="F25" s="171"/>
      <c r="G25" s="172"/>
    </row>
    <row r="26" spans="1:7" s="212" customFormat="1">
      <c r="A26" s="208"/>
      <c r="B26" s="887" t="s">
        <v>1098</v>
      </c>
      <c r="C26" s="887"/>
      <c r="D26" s="169"/>
      <c r="E26" s="291"/>
      <c r="F26" s="171"/>
      <c r="G26" s="172"/>
    </row>
    <row r="27" spans="1:7" s="212" customFormat="1" ht="31.25" customHeight="1">
      <c r="A27" s="208"/>
      <c r="B27" s="888" t="s">
        <v>1099</v>
      </c>
      <c r="C27" s="888"/>
      <c r="D27" s="169"/>
      <c r="E27" s="291"/>
      <c r="F27" s="171"/>
      <c r="G27" s="172"/>
    </row>
    <row r="28" spans="1:7" s="212" customFormat="1" ht="20" customHeight="1">
      <c r="A28" s="208"/>
      <c r="B28" s="888" t="s">
        <v>1100</v>
      </c>
      <c r="C28" s="888"/>
      <c r="D28" s="169"/>
      <c r="E28" s="291"/>
      <c r="F28" s="171"/>
      <c r="G28" s="172"/>
    </row>
    <row r="29" spans="1:7" s="212" customFormat="1" ht="26.5" customHeight="1">
      <c r="A29" s="208"/>
      <c r="B29" s="888" t="s">
        <v>1101</v>
      </c>
      <c r="C29" s="888"/>
      <c r="D29" s="169"/>
      <c r="E29" s="291"/>
      <c r="F29" s="171"/>
      <c r="G29" s="172"/>
    </row>
    <row r="30" spans="1:7" s="212" customFormat="1">
      <c r="A30" s="208"/>
      <c r="B30" s="886"/>
      <c r="C30" s="886"/>
      <c r="D30" s="169"/>
      <c r="E30" s="291"/>
      <c r="F30" s="171"/>
      <c r="G30" s="172"/>
    </row>
    <row r="31" spans="1:7" s="212" customFormat="1" ht="13.25" customHeight="1">
      <c r="A31" s="208"/>
      <c r="B31" s="865" t="s">
        <v>117</v>
      </c>
      <c r="C31" s="865"/>
      <c r="D31" s="169"/>
      <c r="E31" s="291"/>
      <c r="F31" s="171"/>
      <c r="G31" s="172"/>
    </row>
    <row r="32" spans="1:7" s="212" customFormat="1" ht="123" customHeight="1">
      <c r="A32" s="208"/>
      <c r="B32" s="832" t="s">
        <v>1102</v>
      </c>
      <c r="C32" s="832"/>
      <c r="D32" s="169"/>
      <c r="E32" s="291"/>
      <c r="F32" s="171"/>
      <c r="G32" s="172"/>
    </row>
    <row r="33" spans="1:7" s="212" customFormat="1" ht="81" customHeight="1">
      <c r="A33" s="208"/>
      <c r="B33" s="832" t="s">
        <v>1103</v>
      </c>
      <c r="C33" s="832"/>
      <c r="D33" s="169"/>
      <c r="E33" s="291"/>
      <c r="F33" s="171"/>
      <c r="G33" s="172"/>
    </row>
    <row r="34" spans="1:7" s="212" customFormat="1" ht="66.5" customHeight="1">
      <c r="A34" s="208"/>
      <c r="B34" s="832" t="s">
        <v>361</v>
      </c>
      <c r="C34" s="832"/>
      <c r="D34" s="169"/>
      <c r="E34" s="291"/>
      <c r="F34" s="171"/>
      <c r="G34" s="172"/>
    </row>
    <row r="35" spans="1:7" s="212" customFormat="1" ht="83" customHeight="1">
      <c r="A35" s="208"/>
      <c r="B35" s="832" t="s">
        <v>1104</v>
      </c>
      <c r="C35" s="832"/>
      <c r="D35" s="169"/>
      <c r="E35" s="291"/>
      <c r="F35" s="171"/>
      <c r="G35" s="172"/>
    </row>
    <row r="36" spans="1:7" s="212" customFormat="1">
      <c r="A36" s="208"/>
      <c r="B36" s="298"/>
      <c r="C36" s="168"/>
      <c r="D36" s="169"/>
      <c r="E36" s="291"/>
      <c r="F36" s="171"/>
      <c r="G36" s="172"/>
    </row>
    <row r="37" spans="1:7" s="212" customFormat="1" ht="28.25" customHeight="1">
      <c r="A37" s="208"/>
      <c r="B37" s="865" t="s">
        <v>214</v>
      </c>
      <c r="C37" s="865"/>
      <c r="D37" s="169"/>
      <c r="E37" s="291"/>
      <c r="F37" s="171"/>
      <c r="G37" s="172"/>
    </row>
    <row r="38" spans="1:7" s="212" customFormat="1" ht="135.5" customHeight="1">
      <c r="A38" s="166"/>
      <c r="B38" s="862" t="s">
        <v>1105</v>
      </c>
      <c r="C38" s="862"/>
      <c r="D38" s="169"/>
      <c r="E38" s="291"/>
      <c r="F38" s="171"/>
      <c r="G38" s="172"/>
    </row>
    <row r="39" spans="1:7" s="212" customFormat="1" ht="26.5" customHeight="1">
      <c r="A39" s="166"/>
      <c r="B39" s="862" t="s">
        <v>1106</v>
      </c>
      <c r="C39" s="862"/>
      <c r="D39" s="169"/>
      <c r="E39" s="291"/>
      <c r="F39" s="171"/>
      <c r="G39" s="172"/>
    </row>
    <row r="40" spans="1:7" s="212" customFormat="1">
      <c r="A40" s="214"/>
      <c r="B40" s="298"/>
      <c r="C40" s="299"/>
      <c r="D40" s="216"/>
      <c r="E40" s="295"/>
      <c r="F40" s="218"/>
      <c r="G40" s="190"/>
    </row>
    <row r="41" spans="1:7" s="212" customFormat="1" ht="17.5" customHeight="1">
      <c r="A41" s="214"/>
      <c r="B41" s="861" t="s">
        <v>216</v>
      </c>
      <c r="C41" s="861"/>
      <c r="D41" s="216"/>
      <c r="E41" s="295"/>
      <c r="F41" s="218"/>
      <c r="G41" s="190"/>
    </row>
    <row r="42" spans="1:7" s="212" customFormat="1" ht="12.5" customHeight="1">
      <c r="A42" s="214"/>
      <c r="B42" s="859" t="s">
        <v>1107</v>
      </c>
      <c r="C42" s="859"/>
      <c r="D42" s="216"/>
      <c r="E42" s="295"/>
      <c r="F42" s="218"/>
      <c r="G42" s="190"/>
    </row>
    <row r="43" spans="1:7" s="212" customFormat="1" ht="230.5" customHeight="1">
      <c r="A43" s="214"/>
      <c r="B43" s="833" t="s">
        <v>1108</v>
      </c>
      <c r="C43" s="833"/>
      <c r="D43" s="216"/>
      <c r="E43" s="295"/>
      <c r="F43" s="218"/>
      <c r="G43" s="190"/>
    </row>
    <row r="44" spans="1:7" s="212" customFormat="1" ht="206" customHeight="1">
      <c r="A44" s="214"/>
      <c r="B44" s="833" t="s">
        <v>1109</v>
      </c>
      <c r="C44" s="833"/>
      <c r="D44" s="216"/>
      <c r="E44" s="295"/>
      <c r="F44" s="218"/>
      <c r="G44" s="190"/>
    </row>
    <row r="45" spans="1:7" s="212" customFormat="1" ht="51" customHeight="1">
      <c r="A45" s="214"/>
      <c r="B45" s="833" t="s">
        <v>1110</v>
      </c>
      <c r="C45" s="833"/>
      <c r="D45" s="216"/>
      <c r="E45" s="295"/>
      <c r="F45" s="218"/>
      <c r="G45" s="190"/>
    </row>
    <row r="46" spans="1:7" s="212" customFormat="1" ht="57" customHeight="1">
      <c r="A46" s="214"/>
      <c r="B46" s="833" t="s">
        <v>1111</v>
      </c>
      <c r="C46" s="833"/>
      <c r="D46" s="216"/>
      <c r="E46" s="295"/>
      <c r="F46" s="218"/>
      <c r="G46" s="190"/>
    </row>
    <row r="47" spans="1:7" s="212" customFormat="1" ht="45" customHeight="1">
      <c r="A47" s="214"/>
      <c r="B47" s="833" t="s">
        <v>1112</v>
      </c>
      <c r="C47" s="833"/>
      <c r="D47" s="216"/>
      <c r="E47" s="295"/>
      <c r="F47" s="218"/>
      <c r="G47" s="190"/>
    </row>
    <row r="48" spans="1:7" s="212" customFormat="1" ht="23" customHeight="1">
      <c r="A48" s="214"/>
      <c r="B48" s="857" t="s">
        <v>1113</v>
      </c>
      <c r="C48" s="857"/>
      <c r="D48" s="216"/>
      <c r="E48" s="295"/>
      <c r="F48" s="218"/>
      <c r="G48" s="190"/>
    </row>
    <row r="49" spans="1:7" s="212" customFormat="1" ht="234" customHeight="1">
      <c r="A49" s="214"/>
      <c r="B49" s="833" t="s">
        <v>1114</v>
      </c>
      <c r="C49" s="833"/>
      <c r="D49" s="216"/>
      <c r="E49" s="295"/>
      <c r="F49" s="218"/>
      <c r="G49" s="190"/>
    </row>
    <row r="50" spans="1:7" s="212" customFormat="1" ht="16.25" customHeight="1">
      <c r="A50" s="214"/>
      <c r="B50" s="857" t="s">
        <v>1115</v>
      </c>
      <c r="C50" s="857"/>
      <c r="D50" s="216"/>
      <c r="E50" s="295"/>
      <c r="F50" s="218"/>
      <c r="G50" s="190"/>
    </row>
    <row r="51" spans="1:7" s="212" customFormat="1" ht="165.5" customHeight="1">
      <c r="A51" s="214"/>
      <c r="B51" s="833" t="s">
        <v>1116</v>
      </c>
      <c r="C51" s="833"/>
      <c r="D51" s="216"/>
      <c r="E51" s="295"/>
      <c r="F51" s="218"/>
      <c r="G51" s="190"/>
    </row>
    <row r="52" spans="1:7" s="212" customFormat="1" ht="164.25" customHeight="1">
      <c r="A52" s="214"/>
      <c r="B52" s="833" t="s">
        <v>1117</v>
      </c>
      <c r="C52" s="833"/>
      <c r="D52" s="216"/>
      <c r="E52" s="295"/>
      <c r="F52" s="218"/>
      <c r="G52" s="190"/>
    </row>
    <row r="53" spans="1:7" s="212" customFormat="1" ht="16.25" customHeight="1">
      <c r="A53" s="214"/>
      <c r="B53" s="857" t="s">
        <v>1118</v>
      </c>
      <c r="C53" s="857"/>
      <c r="D53" s="216"/>
      <c r="E53" s="295"/>
      <c r="F53" s="218"/>
      <c r="G53" s="190"/>
    </row>
    <row r="54" spans="1:7" s="212" customFormat="1" ht="41.5" customHeight="1">
      <c r="A54" s="214"/>
      <c r="B54" s="833" t="s">
        <v>1119</v>
      </c>
      <c r="C54" s="833"/>
      <c r="D54" s="216"/>
      <c r="E54" s="295"/>
      <c r="F54" s="218"/>
      <c r="G54" s="190"/>
    </row>
    <row r="55" spans="1:7" s="212" customFormat="1" ht="52.25" customHeight="1">
      <c r="A55" s="214"/>
      <c r="B55" s="833" t="s">
        <v>1120</v>
      </c>
      <c r="C55" s="833"/>
      <c r="D55" s="216"/>
      <c r="E55" s="295"/>
      <c r="F55" s="218"/>
      <c r="G55" s="190"/>
    </row>
    <row r="56" spans="1:7" s="212" customFormat="1" ht="53" customHeight="1">
      <c r="A56" s="214"/>
      <c r="B56" s="833" t="s">
        <v>1121</v>
      </c>
      <c r="C56" s="833"/>
      <c r="D56" s="216"/>
      <c r="E56" s="295"/>
      <c r="F56" s="218"/>
      <c r="G56" s="190"/>
    </row>
    <row r="57" spans="1:7" s="212" customFormat="1" ht="127.25" customHeight="1">
      <c r="A57" s="214"/>
      <c r="B57" s="833"/>
      <c r="C57" s="833"/>
      <c r="D57" s="216"/>
      <c r="E57" s="216"/>
      <c r="F57" s="218"/>
      <c r="G57" s="190"/>
    </row>
    <row r="58" spans="1:7" s="212" customFormat="1" ht="53" customHeight="1">
      <c r="A58" s="214"/>
      <c r="B58" s="833" t="s">
        <v>1122</v>
      </c>
      <c r="C58" s="833"/>
      <c r="D58" s="216"/>
      <c r="E58" s="295"/>
      <c r="F58" s="218"/>
      <c r="G58" s="190"/>
    </row>
    <row r="59" spans="1:7" s="212" customFormat="1" ht="13.25" customHeight="1">
      <c r="A59" s="214"/>
      <c r="B59" s="859" t="s">
        <v>1123</v>
      </c>
      <c r="C59" s="859"/>
      <c r="D59" s="216"/>
      <c r="E59" s="295"/>
      <c r="F59" s="218"/>
      <c r="G59" s="190"/>
    </row>
    <row r="60" spans="1:7" s="212" customFormat="1" ht="80.5" customHeight="1">
      <c r="A60" s="214"/>
      <c r="B60" s="858" t="s">
        <v>1124</v>
      </c>
      <c r="C60" s="858"/>
      <c r="D60" s="216"/>
      <c r="E60" s="295"/>
      <c r="F60" s="218"/>
      <c r="G60" s="190"/>
    </row>
    <row r="61" spans="1:7" s="212" customFormat="1" ht="65.5" customHeight="1">
      <c r="A61" s="214"/>
      <c r="B61" s="833" t="s">
        <v>1125</v>
      </c>
      <c r="C61" s="833"/>
      <c r="D61" s="216"/>
      <c r="E61" s="295"/>
      <c r="F61" s="218"/>
      <c r="G61" s="190"/>
    </row>
    <row r="62" spans="1:7" s="212" customFormat="1" ht="55.25" customHeight="1">
      <c r="A62" s="214"/>
      <c r="B62" s="833" t="s">
        <v>1126</v>
      </c>
      <c r="C62" s="833"/>
      <c r="D62" s="216"/>
      <c r="E62" s="295"/>
      <c r="F62" s="218"/>
      <c r="G62" s="190"/>
    </row>
    <row r="63" spans="1:7" s="212" customFormat="1" ht="41.5" customHeight="1">
      <c r="A63" s="214"/>
      <c r="B63" s="858" t="s">
        <v>1127</v>
      </c>
      <c r="C63" s="858"/>
      <c r="D63" s="216"/>
      <c r="E63" s="295"/>
      <c r="F63" s="218"/>
      <c r="G63" s="190"/>
    </row>
    <row r="64" spans="1:7" s="212" customFormat="1" ht="27" customHeight="1">
      <c r="A64" s="214"/>
      <c r="B64" s="858" t="s">
        <v>1128</v>
      </c>
      <c r="C64" s="858"/>
      <c r="D64" s="216"/>
      <c r="E64" s="295"/>
      <c r="F64" s="218"/>
      <c r="G64" s="190"/>
    </row>
    <row r="65" spans="1:7" s="212" customFormat="1" ht="28.25" customHeight="1">
      <c r="A65" s="214"/>
      <c r="B65" s="833" t="s">
        <v>1129</v>
      </c>
      <c r="C65" s="833"/>
      <c r="D65" s="216"/>
      <c r="E65" s="295"/>
      <c r="F65" s="218"/>
      <c r="G65" s="190"/>
    </row>
    <row r="66" spans="1:7" s="212" customFormat="1" ht="39.5" customHeight="1">
      <c r="A66" s="214"/>
      <c r="B66" s="833" t="s">
        <v>1130</v>
      </c>
      <c r="C66" s="833"/>
      <c r="D66" s="216"/>
      <c r="E66" s="295"/>
      <c r="F66" s="218"/>
      <c r="G66" s="190"/>
    </row>
    <row r="67" spans="1:7" s="212" customFormat="1" ht="41.5" customHeight="1">
      <c r="A67" s="214"/>
      <c r="B67" s="833" t="s">
        <v>1131</v>
      </c>
      <c r="C67" s="833"/>
      <c r="D67" s="216"/>
      <c r="E67" s="295"/>
      <c r="F67" s="218"/>
      <c r="G67" s="190"/>
    </row>
    <row r="68" spans="1:7" s="212" customFormat="1" ht="83.25" customHeight="1">
      <c r="A68" s="214"/>
      <c r="B68" s="833" t="s">
        <v>1132</v>
      </c>
      <c r="C68" s="833"/>
      <c r="D68" s="216"/>
      <c r="E68" s="295"/>
      <c r="F68" s="218"/>
      <c r="G68" s="190"/>
    </row>
    <row r="69" spans="1:7" s="212" customFormat="1">
      <c r="A69" s="214"/>
      <c r="B69" s="833"/>
      <c r="C69" s="833"/>
      <c r="D69" s="216"/>
      <c r="E69" s="295"/>
      <c r="F69" s="218"/>
      <c r="G69" s="190"/>
    </row>
    <row r="70" spans="1:7" s="212" customFormat="1" ht="15" customHeight="1">
      <c r="A70" s="214"/>
      <c r="B70" s="860" t="s">
        <v>1133</v>
      </c>
      <c r="C70" s="860"/>
      <c r="D70" s="216"/>
      <c r="E70" s="295"/>
      <c r="F70" s="218"/>
      <c r="G70" s="190"/>
    </row>
    <row r="71" spans="1:7" s="212" customFormat="1" ht="185" customHeight="1">
      <c r="A71" s="214"/>
      <c r="B71" s="833" t="s">
        <v>1134</v>
      </c>
      <c r="C71" s="833"/>
      <c r="D71" s="216"/>
      <c r="E71" s="295"/>
      <c r="F71" s="218"/>
      <c r="G71" s="190"/>
    </row>
    <row r="72" spans="1:7" s="212" customFormat="1">
      <c r="A72" s="214"/>
      <c r="B72" s="219"/>
      <c r="C72" s="221"/>
      <c r="D72" s="216"/>
      <c r="E72" s="295"/>
      <c r="F72" s="218"/>
      <c r="G72" s="190"/>
    </row>
    <row r="73" spans="1:7" s="212" customFormat="1">
      <c r="A73" s="222" t="s">
        <v>1135</v>
      </c>
      <c r="B73" s="223" t="s">
        <v>1523</v>
      </c>
      <c r="C73" s="224"/>
      <c r="D73" s="225"/>
      <c r="E73" s="308"/>
      <c r="F73" s="227"/>
      <c r="G73" s="228"/>
    </row>
    <row r="74" spans="1:7" s="212" customFormat="1">
      <c r="A74" s="214"/>
      <c r="B74" s="491"/>
      <c r="C74" s="221"/>
      <c r="D74" s="216"/>
      <c r="E74" s="295"/>
      <c r="F74" s="218"/>
      <c r="G74" s="190"/>
    </row>
    <row r="75" spans="1:7" s="212" customFormat="1">
      <c r="A75" s="214"/>
      <c r="B75" s="491"/>
      <c r="C75" s="221"/>
      <c r="D75" s="216"/>
      <c r="E75" s="472"/>
      <c r="F75" s="468"/>
      <c r="G75" s="238"/>
    </row>
    <row r="76" spans="1:7" s="212" customFormat="1">
      <c r="A76" s="214"/>
      <c r="B76" s="491"/>
      <c r="C76" s="221"/>
      <c r="D76" s="216"/>
      <c r="E76" s="295"/>
      <c r="F76" s="218"/>
      <c r="G76" s="190"/>
    </row>
    <row r="77" spans="1:7" s="212" customFormat="1">
      <c r="A77" s="222" t="s">
        <v>1144</v>
      </c>
      <c r="B77" s="223" t="s">
        <v>1136</v>
      </c>
      <c r="C77" s="224"/>
      <c r="D77" s="225"/>
      <c r="E77" s="308"/>
      <c r="F77" s="227"/>
      <c r="G77" s="228"/>
    </row>
    <row r="78" spans="1:7" s="212" customFormat="1">
      <c r="A78" s="214"/>
      <c r="B78" s="219"/>
      <c r="C78" s="221"/>
      <c r="D78" s="216"/>
      <c r="E78" s="295"/>
      <c r="F78" s="218"/>
      <c r="G78" s="190"/>
    </row>
    <row r="79" spans="1:7" s="212" customFormat="1" ht="17.5" customHeight="1">
      <c r="A79" s="214"/>
      <c r="B79" s="830" t="s">
        <v>270</v>
      </c>
      <c r="C79" s="830"/>
      <c r="D79" s="216"/>
      <c r="E79" s="295"/>
      <c r="F79" s="218"/>
      <c r="G79" s="190"/>
    </row>
    <row r="80" spans="1:7" s="212" customFormat="1" ht="33" customHeight="1">
      <c r="A80" s="214"/>
      <c r="B80" s="831" t="s">
        <v>1137</v>
      </c>
      <c r="C80" s="831"/>
      <c r="D80" s="216"/>
      <c r="E80" s="295"/>
      <c r="F80" s="218"/>
      <c r="G80" s="190"/>
    </row>
    <row r="81" spans="1:7" s="212" customFormat="1" ht="80.25" customHeight="1">
      <c r="A81" s="214"/>
      <c r="B81" s="831" t="s">
        <v>1138</v>
      </c>
      <c r="C81" s="831"/>
      <c r="D81" s="216"/>
      <c r="E81" s="295"/>
      <c r="F81" s="218"/>
      <c r="G81" s="190"/>
    </row>
    <row r="82" spans="1:7" s="212" customFormat="1">
      <c r="A82" s="214"/>
      <c r="B82" s="831" t="s">
        <v>1139</v>
      </c>
      <c r="C82" s="831"/>
      <c r="D82" s="216"/>
      <c r="E82" s="295"/>
      <c r="F82" s="218"/>
      <c r="G82" s="190"/>
    </row>
    <row r="83" spans="1:7" s="212" customFormat="1">
      <c r="A83" s="214"/>
      <c r="B83" s="829" t="s">
        <v>1140</v>
      </c>
      <c r="C83" s="829"/>
      <c r="D83" s="216"/>
      <c r="E83" s="295"/>
      <c r="F83" s="218"/>
      <c r="G83" s="190"/>
    </row>
    <row r="84" spans="1:7" s="212" customFormat="1" ht="68.25" customHeight="1">
      <c r="A84" s="214"/>
      <c r="B84" s="829" t="s">
        <v>1141</v>
      </c>
      <c r="C84" s="829"/>
      <c r="D84" s="216"/>
      <c r="E84" s="295"/>
      <c r="F84" s="218"/>
      <c r="G84" s="190"/>
    </row>
    <row r="85" spans="1:7" s="212" customFormat="1" ht="15" customHeight="1">
      <c r="A85" s="214"/>
      <c r="B85" s="829" t="s">
        <v>1142</v>
      </c>
      <c r="C85" s="829"/>
      <c r="D85" s="216"/>
      <c r="E85" s="295"/>
      <c r="F85" s="218"/>
      <c r="G85" s="190"/>
    </row>
    <row r="86" spans="1:7" s="212" customFormat="1" ht="18" customHeight="1">
      <c r="A86" s="231"/>
      <c r="B86" s="830" t="s">
        <v>272</v>
      </c>
      <c r="C86" s="830"/>
      <c r="E86" s="312"/>
      <c r="F86" s="233"/>
      <c r="G86" s="234"/>
    </row>
    <row r="87" spans="1:7" s="212" customFormat="1" ht="44.25" customHeight="1">
      <c r="A87" s="231"/>
      <c r="B87" s="831" t="s">
        <v>1143</v>
      </c>
      <c r="C87" s="831"/>
      <c r="E87" s="312"/>
      <c r="F87" s="233"/>
      <c r="G87" s="234"/>
    </row>
    <row r="88" spans="1:7" s="212" customFormat="1" ht="15" customHeight="1">
      <c r="A88" s="231"/>
      <c r="B88" s="831" t="s">
        <v>273</v>
      </c>
      <c r="C88" s="831"/>
      <c r="E88" s="312"/>
      <c r="F88" s="233"/>
      <c r="G88" s="234"/>
    </row>
    <row r="89" spans="1:7" s="212" customFormat="1">
      <c r="A89" s="231"/>
      <c r="B89" s="829"/>
      <c r="C89" s="829"/>
      <c r="E89" s="312"/>
      <c r="F89" s="233"/>
      <c r="G89" s="234"/>
    </row>
    <row r="90" spans="1:7" s="212" customFormat="1" ht="94.5">
      <c r="A90" s="202" t="s">
        <v>1735</v>
      </c>
      <c r="B90" s="236" t="s">
        <v>1833</v>
      </c>
      <c r="E90" s="312"/>
      <c r="F90" s="233"/>
      <c r="G90" s="234"/>
    </row>
    <row r="91" spans="1:7" s="212" customFormat="1" ht="17" customHeight="1">
      <c r="A91" s="231"/>
      <c r="B91" s="612" t="s">
        <v>1829</v>
      </c>
      <c r="D91" s="212" t="s">
        <v>335</v>
      </c>
      <c r="E91" s="639">
        <f>16+5</f>
        <v>21</v>
      </c>
      <c r="F91" s="237"/>
      <c r="G91" s="238">
        <f>+F91*E91</f>
        <v>0</v>
      </c>
    </row>
    <row r="92" spans="1:7" s="212" customFormat="1" ht="17" customHeight="1">
      <c r="A92" s="231"/>
      <c r="B92" s="612"/>
      <c r="E92" s="613"/>
      <c r="F92" s="468"/>
      <c r="G92" s="238"/>
    </row>
    <row r="93" spans="1:7" s="212" customFormat="1" ht="108">
      <c r="A93" s="202" t="s">
        <v>1735</v>
      </c>
      <c r="B93" s="236" t="s">
        <v>1832</v>
      </c>
      <c r="E93" s="312"/>
      <c r="F93" s="233"/>
      <c r="G93" s="234"/>
    </row>
    <row r="94" spans="1:7" s="212" customFormat="1">
      <c r="A94" s="231"/>
      <c r="B94" s="612" t="s">
        <v>1831</v>
      </c>
      <c r="D94" s="212" t="s">
        <v>335</v>
      </c>
      <c r="E94" s="639">
        <v>23</v>
      </c>
      <c r="F94" s="237"/>
      <c r="G94" s="238">
        <f>+F94*E94</f>
        <v>0</v>
      </c>
    </row>
    <row r="95" spans="1:7" s="212" customFormat="1">
      <c r="A95" s="231"/>
      <c r="B95" s="612"/>
      <c r="E95" s="613"/>
      <c r="F95" s="468"/>
      <c r="G95" s="238"/>
    </row>
    <row r="96" spans="1:7" s="212" customFormat="1" ht="108">
      <c r="A96" s="202" t="s">
        <v>1735</v>
      </c>
      <c r="B96" s="236" t="s">
        <v>1834</v>
      </c>
      <c r="E96" s="312"/>
      <c r="F96" s="233"/>
      <c r="G96" s="234"/>
    </row>
    <row r="97" spans="1:7" s="212" customFormat="1">
      <c r="A97" s="231"/>
      <c r="B97" s="612" t="s">
        <v>1830</v>
      </c>
      <c r="D97" s="212" t="s">
        <v>335</v>
      </c>
      <c r="E97" s="639">
        <v>15.5</v>
      </c>
      <c r="F97" s="237"/>
      <c r="G97" s="238">
        <f>+F97*E97</f>
        <v>0</v>
      </c>
    </row>
    <row r="98" spans="1:7" s="212" customFormat="1" ht="17" customHeight="1">
      <c r="A98" s="231"/>
      <c r="B98" s="612"/>
      <c r="E98" s="613"/>
      <c r="F98" s="468"/>
      <c r="G98" s="238"/>
    </row>
    <row r="99" spans="1:7" s="212" customFormat="1" ht="81">
      <c r="A99" s="202" t="s">
        <v>1579</v>
      </c>
      <c r="B99" s="236" t="s">
        <v>1569</v>
      </c>
      <c r="E99" s="312"/>
      <c r="F99" s="233"/>
      <c r="G99" s="234"/>
    </row>
    <row r="100" spans="1:7" s="212" customFormat="1">
      <c r="A100" s="231"/>
      <c r="B100" s="289" t="s">
        <v>1568</v>
      </c>
      <c r="D100" s="212" t="s">
        <v>335</v>
      </c>
      <c r="E100" s="634">
        <f>6.5+1.5</f>
        <v>8</v>
      </c>
      <c r="F100" s="237"/>
      <c r="G100" s="238">
        <f>+F100*E100</f>
        <v>0</v>
      </c>
    </row>
    <row r="101" spans="1:7" s="212" customFormat="1" ht="14" customHeight="1">
      <c r="A101" s="231"/>
      <c r="B101" s="239"/>
      <c r="E101" s="312"/>
      <c r="F101" s="233"/>
      <c r="G101" s="234"/>
    </row>
    <row r="102" spans="1:7" s="212" customFormat="1" ht="14" customHeight="1">
      <c r="A102" s="222" t="s">
        <v>1519</v>
      </c>
      <c r="B102" s="223" t="s">
        <v>1145</v>
      </c>
      <c r="C102" s="224"/>
      <c r="D102" s="225"/>
      <c r="E102" s="308"/>
      <c r="F102" s="227"/>
      <c r="G102" s="228"/>
    </row>
    <row r="103" spans="1:7" s="212" customFormat="1" ht="14" customHeight="1">
      <c r="A103" s="214"/>
      <c r="B103" s="219"/>
      <c r="C103" s="221"/>
      <c r="D103" s="216"/>
      <c r="E103" s="295"/>
      <c r="F103" s="218"/>
      <c r="G103" s="190"/>
    </row>
    <row r="104" spans="1:7" s="212" customFormat="1" ht="12.5" customHeight="1">
      <c r="A104" s="214"/>
      <c r="B104" s="830" t="s">
        <v>270</v>
      </c>
      <c r="C104" s="830"/>
      <c r="D104" s="216"/>
      <c r="E104" s="295"/>
      <c r="F104" s="218"/>
      <c r="G104" s="190"/>
    </row>
    <row r="105" spans="1:7" s="212" customFormat="1" ht="42.5" customHeight="1">
      <c r="A105" s="214"/>
      <c r="B105" s="831" t="s">
        <v>1146</v>
      </c>
      <c r="C105" s="831"/>
      <c r="D105" s="216"/>
      <c r="E105" s="295"/>
      <c r="F105" s="218"/>
      <c r="G105" s="190"/>
    </row>
    <row r="106" spans="1:7" s="212" customFormat="1" ht="71" customHeight="1">
      <c r="A106" s="214"/>
      <c r="B106" s="831" t="s">
        <v>1147</v>
      </c>
      <c r="C106" s="831"/>
      <c r="D106" s="216"/>
      <c r="E106" s="295"/>
      <c r="F106" s="218"/>
      <c r="G106" s="190"/>
    </row>
    <row r="107" spans="1:7" s="212" customFormat="1" ht="15.5" customHeight="1">
      <c r="A107" s="214"/>
      <c r="B107" s="831" t="s">
        <v>1139</v>
      </c>
      <c r="C107" s="831"/>
      <c r="D107" s="216"/>
      <c r="E107" s="295"/>
      <c r="F107" s="218"/>
      <c r="G107" s="190"/>
    </row>
    <row r="108" spans="1:7" s="212" customFormat="1">
      <c r="A108" s="231"/>
      <c r="B108" s="239"/>
      <c r="E108" s="312"/>
      <c r="F108" s="233"/>
      <c r="G108" s="234"/>
    </row>
    <row r="109" spans="1:7" s="212" customFormat="1" ht="54">
      <c r="A109" s="202" t="s">
        <v>1520</v>
      </c>
      <c r="B109" s="236" t="s">
        <v>1835</v>
      </c>
      <c r="E109" s="312"/>
      <c r="F109" s="233"/>
      <c r="G109" s="234"/>
    </row>
    <row r="110" spans="1:7" s="212" customFormat="1">
      <c r="A110" s="202"/>
      <c r="B110" s="240" t="s">
        <v>1148</v>
      </c>
      <c r="E110" s="312"/>
      <c r="F110" s="233"/>
      <c r="G110" s="234"/>
    </row>
    <row r="111" spans="1:7" s="212" customFormat="1">
      <c r="A111" s="231"/>
      <c r="B111" s="243" t="s">
        <v>1149</v>
      </c>
      <c r="D111" s="212" t="s">
        <v>197</v>
      </c>
      <c r="E111" s="634">
        <v>1</v>
      </c>
      <c r="F111" s="237"/>
      <c r="G111" s="238">
        <f>+F111*E111</f>
        <v>0</v>
      </c>
    </row>
    <row r="112" spans="1:7" s="212" customFormat="1">
      <c r="A112" s="231"/>
      <c r="B112" s="289"/>
      <c r="E112" s="472"/>
      <c r="F112" s="468"/>
      <c r="G112" s="238"/>
    </row>
    <row r="113" spans="1:7" s="212" customFormat="1" ht="40.5">
      <c r="A113" s="202" t="s">
        <v>1521</v>
      </c>
      <c r="B113" s="236" t="s">
        <v>1150</v>
      </c>
      <c r="E113" s="312"/>
      <c r="F113" s="233"/>
      <c r="G113" s="234"/>
    </row>
    <row r="114" spans="1:7" s="212" customFormat="1">
      <c r="A114" s="231"/>
      <c r="B114" s="243" t="s">
        <v>1151</v>
      </c>
      <c r="D114" s="212" t="s">
        <v>344</v>
      </c>
      <c r="E114" s="328">
        <v>100</v>
      </c>
      <c r="F114" s="237"/>
      <c r="G114" s="238">
        <f>+F114*E114</f>
        <v>0</v>
      </c>
    </row>
    <row r="115" spans="1:7" s="212" customFormat="1">
      <c r="A115" s="231"/>
      <c r="B115" s="239"/>
      <c r="E115" s="312"/>
      <c r="F115" s="233"/>
      <c r="G115" s="234"/>
    </row>
    <row r="116" spans="1:7" s="212" customFormat="1" ht="58.5" customHeight="1">
      <c r="A116" s="202" t="s">
        <v>1522</v>
      </c>
      <c r="B116" s="236" t="s">
        <v>1152</v>
      </c>
      <c r="E116" s="312"/>
      <c r="F116" s="233"/>
      <c r="G116" s="234"/>
    </row>
    <row r="117" spans="1:7" s="212" customFormat="1">
      <c r="A117" s="231"/>
      <c r="B117" s="243" t="s">
        <v>1151</v>
      </c>
      <c r="D117" s="212" t="s">
        <v>197</v>
      </c>
      <c r="E117" s="328">
        <v>1</v>
      </c>
      <c r="F117" s="237"/>
      <c r="G117" s="238">
        <f>+F117*E117</f>
        <v>0</v>
      </c>
    </row>
    <row r="118" spans="1:7" s="212" customFormat="1">
      <c r="A118" s="231"/>
      <c r="B118" s="239"/>
      <c r="E118" s="312"/>
      <c r="F118" s="233"/>
      <c r="G118" s="234"/>
    </row>
    <row r="119" spans="1:7" s="212" customFormat="1">
      <c r="A119" s="202"/>
      <c r="B119" s="244"/>
      <c r="C119" s="204"/>
      <c r="D119" s="204"/>
      <c r="E119" s="216"/>
      <c r="F119" s="245"/>
      <c r="G119" s="190"/>
    </row>
    <row r="120" spans="1:7" s="212" customFormat="1" ht="19.25" customHeight="1">
      <c r="A120" s="246" t="str">
        <f>+A8</f>
        <v>B.13.</v>
      </c>
      <c r="B120" s="246" t="str">
        <f>+B8</f>
        <v>Ključavničarska dela</v>
      </c>
      <c r="C120" s="248" t="s">
        <v>288</v>
      </c>
      <c r="D120" s="248"/>
      <c r="E120" s="329"/>
      <c r="F120" s="250"/>
      <c r="G120" s="251">
        <f>SUM(G72:G119)</f>
        <v>0</v>
      </c>
    </row>
    <row r="121" spans="1:7" s="212" customFormat="1">
      <c r="A121" s="184"/>
      <c r="B121" s="230"/>
      <c r="C121" s="252"/>
      <c r="D121" s="252"/>
      <c r="E121" s="187"/>
      <c r="F121" s="189"/>
      <c r="G121" s="253"/>
    </row>
    <row r="122" spans="1:7">
      <c r="A122" s="184"/>
      <c r="B122" s="230"/>
      <c r="C122" s="252"/>
      <c r="D122" s="187"/>
      <c r="E122" s="187"/>
      <c r="F122" s="189"/>
      <c r="G122" s="234"/>
    </row>
    <row r="123" spans="1:7">
      <c r="A123" s="202"/>
      <c r="B123" s="244"/>
      <c r="C123" s="204"/>
      <c r="D123" s="216"/>
      <c r="E123" s="295"/>
      <c r="F123" s="218"/>
      <c r="G123" s="234"/>
    </row>
  </sheetData>
  <mergeCells count="70">
    <mergeCell ref="B13:C13"/>
    <mergeCell ref="B15:C15"/>
    <mergeCell ref="B16:C16"/>
    <mergeCell ref="B17:C17"/>
    <mergeCell ref="B18:C18"/>
    <mergeCell ref="B19:C19"/>
    <mergeCell ref="B20:C20"/>
    <mergeCell ref="B21:C21"/>
    <mergeCell ref="B22:C22"/>
    <mergeCell ref="B23:C23"/>
    <mergeCell ref="B24:C24"/>
    <mergeCell ref="B26:C26"/>
    <mergeCell ref="B27:C27"/>
    <mergeCell ref="B28:C28"/>
    <mergeCell ref="B29:C29"/>
    <mergeCell ref="B30:C30"/>
    <mergeCell ref="B31:C31"/>
    <mergeCell ref="B32:C32"/>
    <mergeCell ref="B33:C33"/>
    <mergeCell ref="B34:C34"/>
    <mergeCell ref="B35:C35"/>
    <mergeCell ref="B37:C37"/>
    <mergeCell ref="B38:C38"/>
    <mergeCell ref="B39:C39"/>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9:C79"/>
    <mergeCell ref="B80:C80"/>
    <mergeCell ref="B81:C81"/>
    <mergeCell ref="B82:C82"/>
    <mergeCell ref="B83:C83"/>
    <mergeCell ref="B84:C84"/>
    <mergeCell ref="B85:C85"/>
    <mergeCell ref="B86:C86"/>
    <mergeCell ref="B87:C87"/>
    <mergeCell ref="B88:C88"/>
    <mergeCell ref="B89:C89"/>
    <mergeCell ref="B104:C104"/>
    <mergeCell ref="B105:C105"/>
    <mergeCell ref="B106:C106"/>
    <mergeCell ref="B107:C107"/>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3" manualBreakCount="3">
    <brk id="36" max="16383" man="1"/>
    <brk id="52" max="16383" man="1"/>
    <brk id="71"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2:AMK438"/>
  <sheetViews>
    <sheetView view="pageBreakPreview" zoomScale="90" zoomScaleNormal="100" zoomScaleSheetLayoutView="90" zoomScalePageLayoutView="90" workbookViewId="0">
      <selection activeCell="F13" sqref="F13"/>
    </sheetView>
  </sheetViews>
  <sheetFormatPr defaultColWidth="8.81640625" defaultRowHeight="13.5"/>
  <cols>
    <col min="1" max="1" width="12.453125" style="166" customWidth="1"/>
    <col min="2" max="2" width="79.6328125" style="167" customWidth="1"/>
    <col min="3" max="3" width="22.453125" style="168" customWidth="1"/>
    <col min="4" max="4" width="7.36328125" style="169" customWidth="1"/>
    <col min="5" max="5" width="11.36328125" style="291" customWidth="1"/>
    <col min="6" max="6" width="16.453125" style="171" customWidth="1"/>
    <col min="7" max="7" width="16.453125" style="172" customWidth="1"/>
    <col min="8" max="8" width="14.36328125" style="173" customWidth="1"/>
    <col min="9" max="9" width="8.453125" style="173" customWidth="1"/>
    <col min="10" max="10" width="12.4531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8"/>
      <c r="C5" s="108"/>
      <c r="D5" s="109"/>
      <c r="E5" s="106"/>
      <c r="F5" s="110"/>
      <c r="G5" s="111"/>
    </row>
    <row r="6" spans="1:7" s="177" customFormat="1">
      <c r="A6" s="178" t="s">
        <v>20</v>
      </c>
      <c r="B6" s="501" t="s">
        <v>1475</v>
      </c>
      <c r="C6" s="501"/>
      <c r="D6" s="502"/>
      <c r="E6" s="503"/>
      <c r="F6" s="182"/>
      <c r="G6" s="183"/>
    </row>
    <row r="7" spans="1:7" s="177" customFormat="1">
      <c r="A7" s="106"/>
      <c r="B7" s="108"/>
      <c r="C7" s="108"/>
      <c r="D7" s="109"/>
      <c r="E7" s="106"/>
      <c r="F7" s="110"/>
      <c r="G7" s="111"/>
    </row>
    <row r="8" spans="1:7" s="177" customFormat="1">
      <c r="A8" s="178" t="s">
        <v>55</v>
      </c>
      <c r="B8" s="501" t="s">
        <v>1484</v>
      </c>
      <c r="C8" s="501"/>
      <c r="D8" s="502"/>
      <c r="E8" s="503"/>
      <c r="F8" s="182"/>
      <c r="G8" s="183"/>
    </row>
    <row r="9" spans="1:7">
      <c r="A9" s="202"/>
      <c r="B9" s="212"/>
      <c r="C9" s="231"/>
      <c r="D9" s="312"/>
      <c r="E9" s="312"/>
      <c r="F9" s="233"/>
      <c r="G9" s="190"/>
    </row>
    <row r="10" spans="1:7">
      <c r="A10" s="191" t="s">
        <v>162</v>
      </c>
      <c r="B10" s="268" t="s">
        <v>163</v>
      </c>
      <c r="C10" s="193" t="s">
        <v>164</v>
      </c>
      <c r="D10" s="116" t="s">
        <v>165</v>
      </c>
      <c r="E10" s="117" t="s">
        <v>166</v>
      </c>
      <c r="F10" s="118" t="s">
        <v>167</v>
      </c>
      <c r="G10" s="119" t="s">
        <v>199</v>
      </c>
    </row>
    <row r="11" spans="1:7" ht="21.5" customHeight="1">
      <c r="A11" s="195"/>
      <c r="B11" s="504" t="s">
        <v>1153</v>
      </c>
      <c r="C11" s="197"/>
      <c r="D11" s="505"/>
      <c r="E11" s="505"/>
      <c r="F11" s="200"/>
      <c r="G11" s="201"/>
    </row>
    <row r="12" spans="1:7">
      <c r="A12" s="202"/>
      <c r="B12" s="203"/>
      <c r="C12" s="204"/>
      <c r="D12" s="205"/>
      <c r="E12" s="205"/>
      <c r="F12" s="207"/>
    </row>
    <row r="13" spans="1:7" ht="19.25" customHeight="1">
      <c r="A13" s="208"/>
      <c r="B13" s="889" t="s">
        <v>169</v>
      </c>
      <c r="C13" s="889"/>
      <c r="D13" s="649"/>
      <c r="E13" s="174"/>
    </row>
    <row r="14" spans="1:7">
      <c r="A14" s="208"/>
      <c r="B14" s="650"/>
      <c r="C14" s="651"/>
      <c r="D14" s="649"/>
      <c r="E14" s="174"/>
    </row>
    <row r="15" spans="1:7" ht="70.25" customHeight="1">
      <c r="A15" s="208"/>
      <c r="B15" s="890" t="s">
        <v>1154</v>
      </c>
      <c r="C15" s="890"/>
      <c r="D15" s="649"/>
      <c r="E15" s="174"/>
    </row>
    <row r="16" spans="1:7" s="177" customFormat="1">
      <c r="A16" s="208"/>
      <c r="B16" s="239"/>
      <c r="C16" s="651"/>
      <c r="D16" s="649"/>
      <c r="E16" s="174"/>
      <c r="F16" s="171"/>
      <c r="G16" s="172"/>
    </row>
    <row r="17" spans="1:7" s="177" customFormat="1" ht="193.5" customHeight="1">
      <c r="A17" s="208"/>
      <c r="B17" s="890" t="s">
        <v>1155</v>
      </c>
      <c r="C17" s="890"/>
      <c r="D17" s="649"/>
      <c r="E17" s="174"/>
      <c r="F17" s="171"/>
      <c r="G17" s="172"/>
    </row>
    <row r="18" spans="1:7" s="212" customFormat="1">
      <c r="A18" s="208"/>
      <c r="B18" s="652"/>
      <c r="C18" s="651"/>
      <c r="D18" s="649"/>
      <c r="E18" s="174"/>
      <c r="F18" s="171"/>
      <c r="G18" s="172"/>
    </row>
    <row r="19" spans="1:7" s="212" customFormat="1" ht="27.5" customHeight="1">
      <c r="A19" s="208"/>
      <c r="B19" s="894" t="s">
        <v>1156</v>
      </c>
      <c r="C19" s="894"/>
      <c r="D19" s="649"/>
      <c r="E19" s="174"/>
      <c r="F19" s="171"/>
      <c r="G19" s="172"/>
    </row>
    <row r="20" spans="1:7" s="212" customFormat="1" ht="41" customHeight="1">
      <c r="A20" s="208"/>
      <c r="B20" s="894" t="s">
        <v>1157</v>
      </c>
      <c r="C20" s="894"/>
      <c r="D20" s="649"/>
      <c r="E20" s="174"/>
      <c r="F20" s="171"/>
      <c r="G20" s="172"/>
    </row>
    <row r="21" spans="1:7" s="212" customFormat="1" ht="25.25" customHeight="1">
      <c r="A21" s="208"/>
      <c r="B21" s="894" t="s">
        <v>1158</v>
      </c>
      <c r="C21" s="894"/>
      <c r="D21" s="649"/>
      <c r="E21" s="174"/>
      <c r="F21" s="171"/>
      <c r="G21" s="172"/>
    </row>
    <row r="22" spans="1:7" s="212" customFormat="1" ht="44.5" customHeight="1">
      <c r="A22" s="208"/>
      <c r="B22" s="894" t="s">
        <v>1159</v>
      </c>
      <c r="C22" s="894"/>
      <c r="D22" s="649"/>
      <c r="E22" s="174"/>
      <c r="F22" s="171"/>
      <c r="G22" s="172"/>
    </row>
    <row r="23" spans="1:7" s="212" customFormat="1" ht="41.5" customHeight="1">
      <c r="A23" s="208"/>
      <c r="B23" s="894" t="s">
        <v>1160</v>
      </c>
      <c r="C23" s="894"/>
      <c r="D23" s="649"/>
      <c r="E23" s="174"/>
      <c r="F23" s="171"/>
      <c r="G23" s="172"/>
    </row>
    <row r="24" spans="1:7" s="212" customFormat="1" ht="38" customHeight="1">
      <c r="A24" s="208"/>
      <c r="B24" s="894" t="s">
        <v>1161</v>
      </c>
      <c r="C24" s="894"/>
      <c r="D24" s="649"/>
      <c r="E24" s="174"/>
      <c r="F24" s="171"/>
      <c r="G24" s="172"/>
    </row>
    <row r="25" spans="1:7" s="212" customFormat="1">
      <c r="A25" s="208"/>
      <c r="B25" s="894"/>
      <c r="C25" s="894"/>
      <c r="D25" s="649"/>
      <c r="E25" s="174"/>
      <c r="F25" s="171"/>
      <c r="G25" s="172"/>
    </row>
    <row r="26" spans="1:7" s="212" customFormat="1" ht="13.25" customHeight="1">
      <c r="A26" s="208"/>
      <c r="B26" s="889" t="s">
        <v>270</v>
      </c>
      <c r="C26" s="889"/>
      <c r="D26" s="649"/>
      <c r="E26" s="174"/>
      <c r="F26" s="171"/>
      <c r="G26" s="172"/>
    </row>
    <row r="27" spans="1:7" s="212" customFormat="1" ht="23.25" customHeight="1">
      <c r="A27" s="208"/>
      <c r="B27" s="897" t="s">
        <v>1162</v>
      </c>
      <c r="C27" s="897"/>
      <c r="D27" s="649"/>
      <c r="E27" s="174"/>
      <c r="F27" s="171"/>
      <c r="G27" s="172"/>
    </row>
    <row r="28" spans="1:7" s="212" customFormat="1" ht="24.75" customHeight="1">
      <c r="A28" s="208"/>
      <c r="B28" s="897" t="s">
        <v>1163</v>
      </c>
      <c r="C28" s="897"/>
      <c r="D28" s="649"/>
      <c r="E28" s="174"/>
      <c r="F28" s="171"/>
      <c r="G28" s="172"/>
    </row>
    <row r="29" spans="1:7" s="212" customFormat="1" ht="30" customHeight="1">
      <c r="A29" s="208"/>
      <c r="B29" s="897" t="s">
        <v>1164</v>
      </c>
      <c r="C29" s="897"/>
      <c r="D29" s="649"/>
      <c r="E29" s="174"/>
      <c r="F29" s="171"/>
      <c r="G29" s="172"/>
    </row>
    <row r="30" spans="1:7" s="212" customFormat="1" ht="28.5" customHeight="1">
      <c r="A30" s="208"/>
      <c r="B30" s="897" t="s">
        <v>1165</v>
      </c>
      <c r="C30" s="897"/>
      <c r="D30" s="649"/>
      <c r="E30" s="174"/>
      <c r="F30" s="171"/>
      <c r="G30" s="172"/>
    </row>
    <row r="31" spans="1:7" s="212" customFormat="1">
      <c r="A31" s="208"/>
      <c r="B31" s="653"/>
      <c r="C31" s="392"/>
      <c r="D31" s="649"/>
      <c r="E31" s="174"/>
      <c r="F31" s="171"/>
      <c r="G31" s="172"/>
    </row>
    <row r="32" spans="1:7" s="212" customFormat="1">
      <c r="A32" s="208"/>
      <c r="B32" s="393" t="s">
        <v>1166</v>
      </c>
      <c r="C32" s="394"/>
      <c r="D32" s="649"/>
      <c r="E32" s="174"/>
      <c r="F32" s="171"/>
      <c r="G32" s="172"/>
    </row>
    <row r="33" spans="1:7" s="212" customFormat="1" ht="38.25" customHeight="1">
      <c r="A33" s="208"/>
      <c r="B33" s="896" t="s">
        <v>1099</v>
      </c>
      <c r="C33" s="896"/>
      <c r="D33" s="649"/>
      <c r="E33" s="174"/>
      <c r="F33" s="171"/>
      <c r="G33" s="172"/>
    </row>
    <row r="34" spans="1:7" s="212" customFormat="1" ht="30.75" customHeight="1">
      <c r="A34" s="208"/>
      <c r="B34" s="896" t="s">
        <v>1100</v>
      </c>
      <c r="C34" s="896"/>
      <c r="D34" s="649"/>
      <c r="E34" s="174"/>
      <c r="F34" s="171"/>
      <c r="G34" s="172"/>
    </row>
    <row r="35" spans="1:7" s="212" customFormat="1" ht="26.5" customHeight="1">
      <c r="A35" s="208"/>
      <c r="B35" s="896" t="s">
        <v>1101</v>
      </c>
      <c r="C35" s="896"/>
      <c r="D35" s="649"/>
      <c r="E35" s="174"/>
      <c r="F35" s="171"/>
      <c r="G35" s="172"/>
    </row>
    <row r="36" spans="1:7" s="212" customFormat="1">
      <c r="A36" s="208"/>
      <c r="B36" s="897"/>
      <c r="C36" s="897"/>
      <c r="D36" s="649"/>
      <c r="E36" s="174"/>
      <c r="F36" s="171"/>
      <c r="G36" s="172"/>
    </row>
    <row r="37" spans="1:7" s="212" customFormat="1" ht="13.25" customHeight="1">
      <c r="A37" s="208"/>
      <c r="B37" s="898" t="s">
        <v>117</v>
      </c>
      <c r="C37" s="898"/>
      <c r="D37" s="649"/>
      <c r="E37" s="174"/>
      <c r="F37" s="171"/>
      <c r="G37" s="172"/>
    </row>
    <row r="38" spans="1:7" s="212" customFormat="1" ht="116.25" customHeight="1">
      <c r="A38" s="208"/>
      <c r="B38" s="894" t="s">
        <v>1167</v>
      </c>
      <c r="C38" s="894"/>
      <c r="D38" s="649"/>
      <c r="E38" s="174"/>
      <c r="F38" s="171"/>
      <c r="G38" s="172"/>
    </row>
    <row r="39" spans="1:7" s="212" customFormat="1" ht="53.25" customHeight="1">
      <c r="A39" s="208"/>
      <c r="B39" s="894" t="s">
        <v>361</v>
      </c>
      <c r="C39" s="894"/>
      <c r="D39" s="649"/>
      <c r="E39" s="174"/>
      <c r="F39" s="171"/>
      <c r="G39" s="172"/>
    </row>
    <row r="40" spans="1:7" s="212" customFormat="1">
      <c r="A40" s="208"/>
      <c r="B40" s="652"/>
      <c r="C40" s="651"/>
      <c r="D40" s="649"/>
      <c r="E40" s="174"/>
      <c r="F40" s="171"/>
      <c r="G40" s="172"/>
    </row>
    <row r="41" spans="1:7" s="212" customFormat="1" ht="42" customHeight="1">
      <c r="A41" s="208"/>
      <c r="B41" s="894" t="s">
        <v>352</v>
      </c>
      <c r="C41" s="894"/>
      <c r="D41" s="649"/>
      <c r="E41" s="174"/>
      <c r="F41" s="171"/>
      <c r="G41" s="172"/>
    </row>
    <row r="42" spans="1:7" s="212" customFormat="1" ht="55.25" customHeight="1">
      <c r="A42" s="166"/>
      <c r="B42" s="894" t="s">
        <v>1168</v>
      </c>
      <c r="C42" s="894"/>
      <c r="D42" s="649"/>
      <c r="E42" s="174"/>
      <c r="F42" s="171"/>
      <c r="G42" s="172"/>
    </row>
    <row r="43" spans="1:7" s="212" customFormat="1">
      <c r="A43" s="214"/>
      <c r="B43" s="652"/>
      <c r="C43" s="299"/>
      <c r="D43" s="654"/>
      <c r="E43" s="295"/>
      <c r="F43" s="218"/>
      <c r="G43" s="190"/>
    </row>
    <row r="44" spans="1:7" s="212" customFormat="1" ht="17.5" customHeight="1">
      <c r="A44" s="214"/>
      <c r="B44" s="895" t="s">
        <v>216</v>
      </c>
      <c r="C44" s="895"/>
      <c r="D44" s="654"/>
      <c r="E44" s="295"/>
      <c r="F44" s="218"/>
      <c r="G44" s="190"/>
    </row>
    <row r="45" spans="1:7" s="212" customFormat="1" ht="12.5" customHeight="1">
      <c r="A45" s="214"/>
      <c r="B45" s="893" t="s">
        <v>792</v>
      </c>
      <c r="C45" s="893"/>
      <c r="D45" s="654"/>
      <c r="E45" s="295"/>
      <c r="F45" s="218"/>
      <c r="G45" s="190"/>
    </row>
    <row r="46" spans="1:7" s="212" customFormat="1" ht="101.25" customHeight="1">
      <c r="A46" s="214"/>
      <c r="B46" s="892" t="s">
        <v>1169</v>
      </c>
      <c r="C46" s="892"/>
      <c r="D46" s="654"/>
      <c r="E46" s="295"/>
      <c r="F46" s="218"/>
      <c r="G46" s="190"/>
    </row>
    <row r="47" spans="1:7" s="212" customFormat="1" ht="13.25" customHeight="1">
      <c r="A47" s="214"/>
      <c r="B47" s="893" t="s">
        <v>1170</v>
      </c>
      <c r="C47" s="893"/>
      <c r="D47" s="654"/>
      <c r="E47" s="295"/>
      <c r="F47" s="218"/>
      <c r="G47" s="190"/>
    </row>
    <row r="48" spans="1:7" s="212" customFormat="1" ht="91.5" customHeight="1">
      <c r="A48" s="214"/>
      <c r="B48" s="892" t="s">
        <v>1171</v>
      </c>
      <c r="C48" s="892"/>
      <c r="D48" s="654"/>
      <c r="E48" s="295"/>
      <c r="F48" s="218"/>
      <c r="G48" s="190"/>
    </row>
    <row r="49" spans="1:7" s="212" customFormat="1" ht="20" customHeight="1">
      <c r="A49" s="214"/>
      <c r="B49" s="892" t="s">
        <v>858</v>
      </c>
      <c r="C49" s="892"/>
      <c r="D49" s="654"/>
      <c r="E49" s="295"/>
      <c r="F49" s="218"/>
      <c r="G49" s="190"/>
    </row>
    <row r="50" spans="1:7" s="212" customFormat="1" ht="13.25" customHeight="1">
      <c r="A50" s="214"/>
      <c r="B50" s="893" t="s">
        <v>1172</v>
      </c>
      <c r="C50" s="893"/>
      <c r="D50" s="654"/>
      <c r="E50" s="295"/>
      <c r="F50" s="218"/>
      <c r="G50" s="190"/>
    </row>
    <row r="51" spans="1:7" s="212" customFormat="1" ht="59" customHeight="1">
      <c r="A51" s="214"/>
      <c r="B51" s="892" t="s">
        <v>1173</v>
      </c>
      <c r="C51" s="892"/>
      <c r="D51" s="654"/>
      <c r="E51" s="295"/>
      <c r="F51" s="218"/>
      <c r="G51" s="190"/>
    </row>
    <row r="52" spans="1:7" s="212" customFormat="1" ht="13.25" customHeight="1">
      <c r="A52" s="214"/>
      <c r="B52" s="893" t="s">
        <v>1174</v>
      </c>
      <c r="C52" s="893"/>
      <c r="D52" s="654"/>
      <c r="E52" s="295"/>
      <c r="F52" s="218"/>
      <c r="G52" s="190"/>
    </row>
    <row r="53" spans="1:7" s="212" customFormat="1" ht="39" customHeight="1">
      <c r="A53" s="214"/>
      <c r="B53" s="892" t="s">
        <v>1175</v>
      </c>
      <c r="C53" s="892"/>
      <c r="D53" s="654"/>
      <c r="E53" s="295"/>
      <c r="F53" s="218"/>
      <c r="G53" s="190"/>
    </row>
    <row r="54" spans="1:7" s="212" customFormat="1" ht="13.25" customHeight="1">
      <c r="A54" s="214"/>
      <c r="B54" s="893" t="s">
        <v>863</v>
      </c>
      <c r="C54" s="893"/>
      <c r="D54" s="654"/>
      <c r="E54" s="295"/>
      <c r="F54" s="218"/>
      <c r="G54" s="190"/>
    </row>
    <row r="55" spans="1:7" s="212" customFormat="1" ht="71" customHeight="1">
      <c r="A55" s="214"/>
      <c r="B55" s="892" t="s">
        <v>1176</v>
      </c>
      <c r="C55" s="892"/>
      <c r="D55" s="654"/>
      <c r="E55" s="295"/>
      <c r="F55" s="218"/>
      <c r="G55" s="190"/>
    </row>
    <row r="56" spans="1:7" s="212" customFormat="1" ht="13.25" customHeight="1">
      <c r="A56" s="214"/>
      <c r="B56" s="893" t="s">
        <v>1170</v>
      </c>
      <c r="C56" s="893"/>
      <c r="D56" s="654"/>
      <c r="E56" s="295"/>
      <c r="F56" s="218"/>
      <c r="G56" s="190"/>
    </row>
    <row r="57" spans="1:7" s="212" customFormat="1" ht="51.5" customHeight="1">
      <c r="A57" s="214"/>
      <c r="B57" s="892" t="s">
        <v>1177</v>
      </c>
      <c r="C57" s="892"/>
      <c r="D57" s="654"/>
      <c r="E57" s="295"/>
      <c r="F57" s="218"/>
      <c r="G57" s="190"/>
    </row>
    <row r="58" spans="1:7" s="212" customFormat="1" ht="55.25" customHeight="1">
      <c r="A58" s="214"/>
      <c r="B58" s="892" t="s">
        <v>1178</v>
      </c>
      <c r="C58" s="892"/>
      <c r="D58" s="654"/>
      <c r="E58" s="295"/>
      <c r="F58" s="218"/>
      <c r="G58" s="190"/>
    </row>
    <row r="59" spans="1:7" s="212" customFormat="1" ht="47.5" customHeight="1">
      <c r="A59" s="214"/>
      <c r="B59" s="892" t="s">
        <v>1179</v>
      </c>
      <c r="C59" s="892"/>
      <c r="D59" s="654"/>
      <c r="E59" s="295"/>
      <c r="F59" s="218"/>
      <c r="G59" s="190"/>
    </row>
    <row r="60" spans="1:7" s="212" customFormat="1" ht="13.25" customHeight="1">
      <c r="A60" s="214"/>
      <c r="B60" s="893" t="s">
        <v>1180</v>
      </c>
      <c r="C60" s="893"/>
      <c r="D60" s="654"/>
      <c r="E60" s="295"/>
      <c r="F60" s="218"/>
      <c r="G60" s="190"/>
    </row>
    <row r="61" spans="1:7" s="212" customFormat="1" ht="120" customHeight="1">
      <c r="A61" s="214"/>
      <c r="B61" s="892" t="s">
        <v>1181</v>
      </c>
      <c r="C61" s="892"/>
      <c r="D61" s="654"/>
      <c r="E61" s="295"/>
      <c r="F61" s="218"/>
      <c r="G61" s="190"/>
    </row>
    <row r="62" spans="1:7" s="212" customFormat="1" ht="13.25" customHeight="1">
      <c r="A62" s="214"/>
      <c r="B62" s="893" t="s">
        <v>1182</v>
      </c>
      <c r="C62" s="893"/>
      <c r="D62" s="654"/>
      <c r="E62" s="295"/>
      <c r="F62" s="218"/>
      <c r="G62" s="190"/>
    </row>
    <row r="63" spans="1:7" s="212" customFormat="1" ht="54" customHeight="1">
      <c r="A63" s="214"/>
      <c r="B63" s="892" t="s">
        <v>1183</v>
      </c>
      <c r="C63" s="892"/>
      <c r="D63" s="654"/>
      <c r="E63" s="295"/>
      <c r="F63" s="218"/>
      <c r="G63" s="190"/>
    </row>
    <row r="64" spans="1:7" s="212" customFormat="1" ht="44.5" customHeight="1">
      <c r="A64" s="214"/>
      <c r="B64" s="892" t="s">
        <v>1184</v>
      </c>
      <c r="C64" s="892"/>
      <c r="D64" s="654"/>
      <c r="E64" s="295"/>
      <c r="F64" s="218"/>
      <c r="G64" s="190"/>
    </row>
    <row r="65" spans="1:7" s="212" customFormat="1" ht="13.25" customHeight="1">
      <c r="A65" s="214"/>
      <c r="B65" s="893" t="s">
        <v>1113</v>
      </c>
      <c r="C65" s="893"/>
      <c r="D65" s="654"/>
      <c r="E65" s="295"/>
      <c r="F65" s="218"/>
      <c r="G65" s="190"/>
    </row>
    <row r="66" spans="1:7" s="212" customFormat="1" ht="85.25" customHeight="1">
      <c r="A66" s="214"/>
      <c r="B66" s="892" t="s">
        <v>1185</v>
      </c>
      <c r="C66" s="892"/>
      <c r="D66" s="654"/>
      <c r="E66" s="295"/>
      <c r="F66" s="218"/>
      <c r="G66" s="190"/>
    </row>
    <row r="67" spans="1:7" s="212" customFormat="1" ht="13.25" customHeight="1">
      <c r="A67" s="214"/>
      <c r="B67" s="893" t="s">
        <v>869</v>
      </c>
      <c r="C67" s="893"/>
      <c r="D67" s="654"/>
      <c r="E67" s="295"/>
      <c r="F67" s="218"/>
      <c r="G67" s="190"/>
    </row>
    <row r="68" spans="1:7" s="212" customFormat="1" ht="13.25" customHeight="1">
      <c r="A68" s="214"/>
      <c r="B68" s="893" t="s">
        <v>1186</v>
      </c>
      <c r="C68" s="893"/>
      <c r="D68" s="654"/>
      <c r="E68" s="295"/>
      <c r="F68" s="218"/>
      <c r="G68" s="190"/>
    </row>
    <row r="69" spans="1:7" s="212" customFormat="1" ht="43.25" customHeight="1">
      <c r="A69" s="214"/>
      <c r="B69" s="892" t="s">
        <v>1187</v>
      </c>
      <c r="C69" s="892"/>
      <c r="D69" s="654"/>
      <c r="E69" s="295"/>
      <c r="F69" s="218"/>
      <c r="G69" s="190"/>
    </row>
    <row r="70" spans="1:7" s="212" customFormat="1" ht="127.25" customHeight="1">
      <c r="A70" s="214"/>
      <c r="B70" s="892"/>
      <c r="C70" s="892"/>
      <c r="D70" s="654"/>
      <c r="E70" s="295"/>
      <c r="F70" s="218"/>
      <c r="G70" s="190"/>
    </row>
    <row r="71" spans="1:7" s="212" customFormat="1" ht="99" customHeight="1">
      <c r="A71" s="214"/>
      <c r="B71" s="892"/>
      <c r="C71" s="892"/>
      <c r="D71" s="654"/>
      <c r="E71" s="295"/>
      <c r="F71" s="218"/>
      <c r="G71" s="190"/>
    </row>
    <row r="72" spans="1:7" s="212" customFormat="1" ht="96.75" customHeight="1">
      <c r="A72" s="214"/>
      <c r="B72" s="892" t="s">
        <v>1188</v>
      </c>
      <c r="C72" s="892"/>
      <c r="D72" s="654"/>
      <c r="E72" s="295"/>
      <c r="F72" s="218"/>
      <c r="G72" s="190"/>
    </row>
    <row r="73" spans="1:7" s="212" customFormat="1" ht="13.25" customHeight="1">
      <c r="A73" s="214"/>
      <c r="B73" s="893" t="s">
        <v>1189</v>
      </c>
      <c r="C73" s="893"/>
      <c r="D73" s="654"/>
      <c r="E73" s="295"/>
      <c r="F73" s="218"/>
      <c r="G73" s="190"/>
    </row>
    <row r="74" spans="1:7" s="212" customFormat="1" ht="42" customHeight="1">
      <c r="A74" s="214"/>
      <c r="B74" s="892" t="s">
        <v>1190</v>
      </c>
      <c r="C74" s="892"/>
      <c r="D74" s="654"/>
      <c r="E74" s="295"/>
      <c r="F74" s="218"/>
      <c r="G74" s="190"/>
    </row>
    <row r="75" spans="1:7" s="212" customFormat="1" ht="276.5" customHeight="1">
      <c r="A75" s="214"/>
      <c r="B75" s="892"/>
      <c r="C75" s="892"/>
      <c r="D75" s="654"/>
      <c r="E75" s="295"/>
      <c r="F75" s="218"/>
      <c r="G75" s="190"/>
    </row>
    <row r="76" spans="1:7" s="212" customFormat="1" ht="42" customHeight="1">
      <c r="A76" s="214"/>
      <c r="B76" s="892" t="s">
        <v>1191</v>
      </c>
      <c r="C76" s="892"/>
      <c r="D76" s="654"/>
      <c r="E76" s="295"/>
      <c r="F76" s="218"/>
      <c r="G76" s="190"/>
    </row>
    <row r="77" spans="1:7" s="212" customFormat="1" ht="51.5" customHeight="1">
      <c r="A77" s="214"/>
      <c r="B77" s="892" t="s">
        <v>1192</v>
      </c>
      <c r="C77" s="892"/>
      <c r="D77" s="654"/>
      <c r="E77" s="295"/>
      <c r="F77" s="218"/>
      <c r="G77" s="190"/>
    </row>
    <row r="78" spans="1:7" s="212" customFormat="1" ht="13.25" customHeight="1">
      <c r="A78" s="214"/>
      <c r="B78" s="893" t="s">
        <v>1174</v>
      </c>
      <c r="C78" s="893"/>
      <c r="D78" s="654"/>
      <c r="E78" s="295"/>
      <c r="F78" s="218"/>
      <c r="G78" s="190"/>
    </row>
    <row r="79" spans="1:7" s="212" customFormat="1" ht="30" customHeight="1">
      <c r="A79" s="214"/>
      <c r="B79" s="892" t="s">
        <v>1193</v>
      </c>
      <c r="C79" s="892"/>
      <c r="D79" s="654"/>
      <c r="E79" s="295"/>
      <c r="F79" s="218"/>
      <c r="G79" s="190"/>
    </row>
    <row r="80" spans="1:7" s="212" customFormat="1" ht="201" customHeight="1">
      <c r="A80" s="214"/>
      <c r="B80" s="892"/>
      <c r="C80" s="892"/>
      <c r="D80" s="654"/>
      <c r="E80" s="295"/>
      <c r="F80" s="218"/>
      <c r="G80" s="190"/>
    </row>
    <row r="81" spans="1:7" s="212" customFormat="1" ht="45" customHeight="1">
      <c r="A81" s="214"/>
      <c r="B81" s="892" t="s">
        <v>1194</v>
      </c>
      <c r="C81" s="892"/>
      <c r="D81" s="654"/>
      <c r="E81" s="295"/>
      <c r="F81" s="218"/>
      <c r="G81" s="190"/>
    </row>
    <row r="82" spans="1:7" s="212" customFormat="1" ht="13.25" customHeight="1">
      <c r="A82" s="214"/>
      <c r="B82" s="893" t="s">
        <v>1123</v>
      </c>
      <c r="C82" s="893"/>
      <c r="D82" s="654"/>
      <c r="E82" s="295"/>
      <c r="F82" s="218"/>
      <c r="G82" s="190"/>
    </row>
    <row r="83" spans="1:7" s="212" customFormat="1" ht="80.5" customHeight="1">
      <c r="A83" s="214"/>
      <c r="B83" s="891" t="s">
        <v>1124</v>
      </c>
      <c r="C83" s="891"/>
      <c r="D83" s="654"/>
      <c r="E83" s="295"/>
      <c r="F83" s="218"/>
      <c r="G83" s="190"/>
    </row>
    <row r="84" spans="1:7" s="212" customFormat="1" ht="65.5" customHeight="1">
      <c r="A84" s="214"/>
      <c r="B84" s="892" t="s">
        <v>1125</v>
      </c>
      <c r="C84" s="892"/>
      <c r="D84" s="654"/>
      <c r="E84" s="295"/>
      <c r="F84" s="218"/>
      <c r="G84" s="190"/>
    </row>
    <row r="85" spans="1:7" s="212" customFormat="1" ht="55.25" customHeight="1">
      <c r="A85" s="214"/>
      <c r="B85" s="892" t="s">
        <v>1126</v>
      </c>
      <c r="C85" s="892"/>
      <c r="D85" s="654"/>
      <c r="E85" s="295"/>
      <c r="F85" s="218"/>
      <c r="G85" s="190"/>
    </row>
    <row r="86" spans="1:7" s="212" customFormat="1" ht="41.5" customHeight="1">
      <c r="A86" s="214"/>
      <c r="B86" s="891" t="s">
        <v>1127</v>
      </c>
      <c r="C86" s="891"/>
      <c r="D86" s="654"/>
      <c r="E86" s="295"/>
      <c r="F86" s="218"/>
      <c r="G86" s="190"/>
    </row>
    <row r="87" spans="1:7" s="212" customFormat="1" ht="27" customHeight="1">
      <c r="A87" s="214"/>
      <c r="B87" s="891" t="s">
        <v>1128</v>
      </c>
      <c r="C87" s="891"/>
      <c r="D87" s="654"/>
      <c r="E87" s="295"/>
      <c r="F87" s="218"/>
      <c r="G87" s="190"/>
    </row>
    <row r="88" spans="1:7" s="212" customFormat="1" ht="28.25" customHeight="1">
      <c r="A88" s="214"/>
      <c r="B88" s="892" t="s">
        <v>1129</v>
      </c>
      <c r="C88" s="892"/>
      <c r="D88" s="654"/>
      <c r="E88" s="295"/>
      <c r="F88" s="218"/>
      <c r="G88" s="190"/>
    </row>
    <row r="89" spans="1:7" s="212" customFormat="1" ht="39.5" customHeight="1">
      <c r="A89" s="214"/>
      <c r="B89" s="892" t="s">
        <v>1130</v>
      </c>
      <c r="C89" s="892"/>
      <c r="D89" s="654"/>
      <c r="E89" s="295"/>
      <c r="F89" s="218"/>
      <c r="G89" s="190"/>
    </row>
    <row r="90" spans="1:7" s="212" customFormat="1" ht="41.5" customHeight="1">
      <c r="A90" s="214"/>
      <c r="B90" s="892" t="s">
        <v>1131</v>
      </c>
      <c r="C90" s="892"/>
      <c r="D90" s="654"/>
      <c r="E90" s="295"/>
      <c r="F90" s="218"/>
      <c r="G90" s="190"/>
    </row>
    <row r="91" spans="1:7" s="212" customFormat="1" ht="65.5" customHeight="1">
      <c r="A91" s="214"/>
      <c r="B91" s="892" t="s">
        <v>1132</v>
      </c>
      <c r="C91" s="892"/>
      <c r="D91" s="654"/>
      <c r="E91" s="295"/>
      <c r="F91" s="218"/>
      <c r="G91" s="190"/>
    </row>
    <row r="92" spans="1:7" s="212" customFormat="1">
      <c r="A92" s="214"/>
      <c r="B92" s="892"/>
      <c r="C92" s="892"/>
      <c r="D92" s="654"/>
      <c r="E92" s="295"/>
      <c r="F92" s="218"/>
      <c r="G92" s="190"/>
    </row>
    <row r="93" spans="1:7" s="212" customFormat="1" ht="13.25" customHeight="1">
      <c r="A93" s="214"/>
      <c r="B93" s="893" t="s">
        <v>381</v>
      </c>
      <c r="C93" s="893"/>
      <c r="D93" s="654"/>
      <c r="E93" s="295"/>
      <c r="F93" s="218"/>
      <c r="G93" s="190"/>
    </row>
    <row r="94" spans="1:7" s="212" customFormat="1" ht="13.25" customHeight="1">
      <c r="A94" s="214"/>
      <c r="B94" s="893" t="s">
        <v>1195</v>
      </c>
      <c r="C94" s="893"/>
      <c r="D94" s="654"/>
      <c r="E94" s="295"/>
      <c r="F94" s="218"/>
      <c r="G94" s="190"/>
    </row>
    <row r="95" spans="1:7" s="212" customFormat="1" ht="28.25" customHeight="1">
      <c r="A95" s="214"/>
      <c r="B95" s="892" t="s">
        <v>1196</v>
      </c>
      <c r="C95" s="892"/>
      <c r="D95" s="654"/>
      <c r="E95" s="295"/>
      <c r="F95" s="218"/>
      <c r="G95" s="190"/>
    </row>
    <row r="96" spans="1:7" s="212" customFormat="1" ht="233.5" customHeight="1">
      <c r="A96" s="214"/>
      <c r="B96" s="892"/>
      <c r="C96" s="892"/>
      <c r="D96" s="654"/>
      <c r="E96" s="295"/>
      <c r="F96" s="218"/>
      <c r="G96" s="190"/>
    </row>
    <row r="97" spans="1:7" s="212" customFormat="1" ht="28.25" customHeight="1">
      <c r="A97" s="214"/>
      <c r="B97" s="892" t="s">
        <v>1197</v>
      </c>
      <c r="C97" s="892"/>
      <c r="D97" s="654"/>
      <c r="E97" s="295"/>
      <c r="F97" s="218"/>
      <c r="G97" s="190"/>
    </row>
    <row r="98" spans="1:7" s="212" customFormat="1" ht="13.25" customHeight="1">
      <c r="A98" s="214"/>
      <c r="B98" s="893" t="s">
        <v>1198</v>
      </c>
      <c r="C98" s="893"/>
      <c r="D98" s="654"/>
      <c r="E98" s="295"/>
      <c r="F98" s="218"/>
      <c r="G98" s="190"/>
    </row>
    <row r="99" spans="1:7" s="212" customFormat="1" ht="68" customHeight="1">
      <c r="A99" s="214"/>
      <c r="B99" s="892" t="s">
        <v>1199</v>
      </c>
      <c r="C99" s="892"/>
      <c r="D99" s="654"/>
      <c r="E99" s="295"/>
      <c r="F99" s="218"/>
      <c r="G99" s="190"/>
    </row>
    <row r="100" spans="1:7" s="212" customFormat="1" ht="41.5" customHeight="1">
      <c r="A100" s="214"/>
      <c r="B100" s="892" t="s">
        <v>1200</v>
      </c>
      <c r="C100" s="892"/>
      <c r="D100" s="654"/>
      <c r="E100" s="295"/>
      <c r="F100" s="218"/>
      <c r="G100" s="190"/>
    </row>
    <row r="101" spans="1:7" s="212" customFormat="1" ht="13.25" customHeight="1">
      <c r="A101" s="214"/>
      <c r="B101" s="893" t="s">
        <v>1201</v>
      </c>
      <c r="C101" s="893"/>
      <c r="D101" s="654"/>
      <c r="E101" s="295"/>
      <c r="F101" s="218"/>
      <c r="G101" s="190"/>
    </row>
    <row r="102" spans="1:7" s="212" customFormat="1" ht="43.25" customHeight="1">
      <c r="A102" s="214"/>
      <c r="B102" s="891" t="s">
        <v>1202</v>
      </c>
      <c r="C102" s="891"/>
      <c r="D102" s="654"/>
      <c r="E102" s="295"/>
      <c r="F102" s="218"/>
      <c r="G102" s="190"/>
    </row>
    <row r="103" spans="1:7" s="212" customFormat="1" ht="64.25" customHeight="1">
      <c r="A103" s="214"/>
      <c r="B103" s="891" t="s">
        <v>1203</v>
      </c>
      <c r="C103" s="891"/>
      <c r="D103" s="654"/>
      <c r="E103" s="295"/>
      <c r="F103" s="218"/>
      <c r="G103" s="190"/>
    </row>
    <row r="104" spans="1:7" s="212" customFormat="1" ht="54.5" customHeight="1">
      <c r="A104" s="214"/>
      <c r="B104" s="891" t="s">
        <v>1204</v>
      </c>
      <c r="C104" s="891"/>
      <c r="D104" s="654"/>
      <c r="E104" s="295"/>
      <c r="F104" s="218"/>
      <c r="G104" s="190"/>
    </row>
    <row r="105" spans="1:7" s="212" customFormat="1">
      <c r="A105" s="214"/>
      <c r="B105" s="655"/>
      <c r="C105" s="221"/>
      <c r="D105" s="654"/>
      <c r="E105" s="295"/>
      <c r="F105" s="218"/>
      <c r="G105" s="190"/>
    </row>
    <row r="106" spans="1:7" s="212" customFormat="1">
      <c r="A106" s="222" t="s">
        <v>55</v>
      </c>
      <c r="B106" s="656" t="s">
        <v>1483</v>
      </c>
      <c r="C106" s="224"/>
      <c r="D106" s="657"/>
      <c r="E106" s="308"/>
      <c r="F106" s="227"/>
      <c r="G106" s="228"/>
    </row>
    <row r="107" spans="1:7" s="212" customFormat="1">
      <c r="A107" s="214"/>
      <c r="B107" s="655"/>
      <c r="C107" s="221"/>
      <c r="D107" s="654"/>
      <c r="E107" s="295"/>
      <c r="F107" s="218"/>
      <c r="G107" s="190"/>
    </row>
    <row r="108" spans="1:7" s="212" customFormat="1" ht="19.25" customHeight="1">
      <c r="A108" s="214"/>
      <c r="B108" s="889" t="s">
        <v>270</v>
      </c>
      <c r="C108" s="889"/>
      <c r="D108" s="654"/>
      <c r="E108" s="295"/>
      <c r="F108" s="218"/>
      <c r="G108" s="190"/>
    </row>
    <row r="109" spans="1:7" s="212" customFormat="1" ht="42" customHeight="1">
      <c r="A109" s="214"/>
      <c r="B109" s="890" t="s">
        <v>2000</v>
      </c>
      <c r="C109" s="890"/>
      <c r="D109" s="654"/>
      <c r="E109" s="295"/>
      <c r="F109" s="218"/>
      <c r="G109" s="190"/>
    </row>
    <row r="110" spans="1:7" s="212" customFormat="1" ht="35" customHeight="1">
      <c r="A110" s="214"/>
      <c r="B110" s="890" t="s">
        <v>2001</v>
      </c>
      <c r="C110" s="890"/>
      <c r="D110" s="654"/>
      <c r="E110" s="295"/>
      <c r="F110" s="218"/>
      <c r="G110" s="190"/>
    </row>
    <row r="111" spans="1:7" s="212" customFormat="1" ht="42" customHeight="1">
      <c r="A111" s="214"/>
      <c r="B111" s="890" t="s">
        <v>2002</v>
      </c>
      <c r="C111" s="890"/>
      <c r="D111" s="654"/>
      <c r="E111" s="295"/>
      <c r="F111" s="218"/>
      <c r="G111" s="190"/>
    </row>
    <row r="112" spans="1:7" s="212" customFormat="1" ht="17" customHeight="1">
      <c r="A112" s="214"/>
      <c r="B112" s="890"/>
      <c r="C112" s="890"/>
      <c r="D112" s="654"/>
      <c r="E112" s="295"/>
      <c r="F112" s="218"/>
      <c r="G112" s="190"/>
    </row>
    <row r="113" spans="1:7" s="212" customFormat="1" ht="80" customHeight="1">
      <c r="A113" s="214"/>
      <c r="B113" s="889" t="s">
        <v>2003</v>
      </c>
      <c r="C113" s="889"/>
      <c r="D113" s="654"/>
      <c r="E113" s="295"/>
      <c r="F113" s="218"/>
      <c r="G113" s="190"/>
    </row>
    <row r="114" spans="1:7" s="212" customFormat="1">
      <c r="A114" s="214"/>
      <c r="B114" s="658"/>
      <c r="C114" s="659"/>
      <c r="D114" s="654"/>
      <c r="E114" s="295"/>
      <c r="F114" s="218"/>
      <c r="G114" s="190"/>
    </row>
    <row r="115" spans="1:7" s="212" customFormat="1" ht="29.5" customHeight="1">
      <c r="A115" s="214"/>
      <c r="B115" s="889" t="s">
        <v>1524</v>
      </c>
      <c r="C115" s="889"/>
      <c r="D115" s="654"/>
      <c r="E115" s="295"/>
      <c r="F115" s="218"/>
      <c r="G115" s="190"/>
    </row>
    <row r="116" spans="1:7" s="212" customFormat="1">
      <c r="A116" s="214"/>
      <c r="B116" s="890"/>
      <c r="C116" s="890"/>
      <c r="D116" s="654"/>
      <c r="E116" s="295"/>
      <c r="F116" s="218"/>
      <c r="G116" s="190"/>
    </row>
    <row r="117" spans="1:7" s="212" customFormat="1">
      <c r="A117" s="202"/>
      <c r="B117" s="239"/>
      <c r="C117" s="660"/>
      <c r="D117" s="660"/>
      <c r="E117" s="312"/>
      <c r="F117" s="233"/>
      <c r="G117" s="234"/>
    </row>
    <row r="118" spans="1:7" s="212" customFormat="1">
      <c r="A118" s="195" t="s">
        <v>55</v>
      </c>
      <c r="B118" s="504" t="s">
        <v>1581</v>
      </c>
      <c r="C118" s="197"/>
      <c r="D118" s="197"/>
      <c r="E118" s="505"/>
      <c r="F118" s="661"/>
      <c r="G118" s="372"/>
    </row>
    <row r="119" spans="1:7" s="212" customFormat="1">
      <c r="A119" s="202"/>
      <c r="B119" s="244"/>
      <c r="C119" s="204"/>
      <c r="D119" s="204"/>
      <c r="E119" s="654"/>
      <c r="F119" s="245"/>
      <c r="G119" s="190"/>
    </row>
    <row r="120" spans="1:7" s="212" customFormat="1">
      <c r="A120" s="202" t="s">
        <v>1205</v>
      </c>
      <c r="B120" s="244" t="s">
        <v>1759</v>
      </c>
      <c r="C120" s="204"/>
      <c r="D120" s="204"/>
      <c r="E120" s="654"/>
      <c r="F120" s="245"/>
      <c r="G120" s="190"/>
    </row>
    <row r="121" spans="1:7" s="212" customFormat="1">
      <c r="A121" s="202"/>
      <c r="B121" s="244"/>
      <c r="C121" s="204"/>
      <c r="D121" s="204"/>
      <c r="E121" s="654"/>
      <c r="F121" s="245"/>
      <c r="G121" s="190"/>
    </row>
    <row r="122" spans="1:7" s="212" customFormat="1" ht="27">
      <c r="A122" s="202"/>
      <c r="B122" s="239" t="s">
        <v>1206</v>
      </c>
      <c r="C122" s="204"/>
      <c r="D122" s="204"/>
      <c r="E122" s="654"/>
      <c r="F122" s="245"/>
      <c r="G122" s="190"/>
    </row>
    <row r="123" spans="1:7" s="212" customFormat="1">
      <c r="A123" s="202"/>
      <c r="B123" s="239" t="s">
        <v>1207</v>
      </c>
      <c r="C123" s="204"/>
      <c r="D123" s="204"/>
      <c r="E123" s="654"/>
      <c r="F123" s="245"/>
      <c r="G123" s="190"/>
    </row>
    <row r="124" spans="1:7" s="212" customFormat="1">
      <c r="A124" s="202"/>
      <c r="B124" s="239"/>
      <c r="C124" s="204"/>
      <c r="D124" s="204"/>
      <c r="E124" s="654"/>
      <c r="F124" s="245"/>
      <c r="G124" s="190"/>
    </row>
    <row r="125" spans="1:7" s="212" customFormat="1">
      <c r="A125" s="231"/>
      <c r="B125" s="239"/>
      <c r="E125" s="312"/>
      <c r="F125" s="233"/>
      <c r="G125" s="234"/>
    </row>
    <row r="126" spans="1:7" s="212" customFormat="1" ht="94.5">
      <c r="A126" s="202" t="s">
        <v>1209</v>
      </c>
      <c r="B126" s="239" t="s">
        <v>2138</v>
      </c>
      <c r="E126" s="312"/>
      <c r="F126" s="233"/>
      <c r="G126" s="234"/>
    </row>
    <row r="127" spans="1:7" s="212" customFormat="1">
      <c r="A127" s="202"/>
      <c r="B127" s="239" t="s">
        <v>2004</v>
      </c>
      <c r="E127" s="312"/>
      <c r="F127" s="233"/>
      <c r="G127" s="234"/>
    </row>
    <row r="128" spans="1:7" s="212" customFormat="1">
      <c r="A128" s="202"/>
      <c r="B128" s="239" t="s">
        <v>2005</v>
      </c>
      <c r="E128" s="312"/>
      <c r="F128" s="233"/>
      <c r="G128" s="234"/>
    </row>
    <row r="129" spans="1:7" s="212" customFormat="1" ht="27">
      <c r="A129" s="202"/>
      <c r="B129" s="239" t="s">
        <v>2006</v>
      </c>
      <c r="E129" s="312"/>
      <c r="F129" s="233"/>
      <c r="G129" s="234"/>
    </row>
    <row r="130" spans="1:7" s="212" customFormat="1">
      <c r="A130" s="202"/>
      <c r="B130" s="239" t="s">
        <v>2007</v>
      </c>
      <c r="E130" s="312"/>
      <c r="F130" s="233"/>
      <c r="G130" s="234"/>
    </row>
    <row r="131" spans="1:7" s="212" customFormat="1">
      <c r="A131" s="202"/>
      <c r="B131" s="239" t="s">
        <v>2008</v>
      </c>
      <c r="E131" s="312"/>
      <c r="F131" s="233"/>
      <c r="G131" s="234"/>
    </row>
    <row r="132" spans="1:7" s="212" customFormat="1">
      <c r="A132" s="202"/>
      <c r="B132" s="239" t="s">
        <v>2009</v>
      </c>
      <c r="E132" s="312"/>
      <c r="F132" s="233"/>
      <c r="G132" s="234"/>
    </row>
    <row r="133" spans="1:7" s="212" customFormat="1" ht="27">
      <c r="A133" s="202"/>
      <c r="B133" s="239" t="s">
        <v>2010</v>
      </c>
      <c r="E133" s="312"/>
      <c r="F133" s="233"/>
      <c r="G133" s="234"/>
    </row>
    <row r="134" spans="1:7" s="212" customFormat="1" ht="27">
      <c r="A134" s="202"/>
      <c r="B134" s="239" t="s">
        <v>2011</v>
      </c>
      <c r="E134" s="312"/>
      <c r="F134" s="233"/>
      <c r="G134" s="234"/>
    </row>
    <row r="135" spans="1:7" s="212" customFormat="1">
      <c r="A135" s="202"/>
      <c r="B135" s="239" t="s">
        <v>2012</v>
      </c>
      <c r="E135" s="312"/>
      <c r="F135" s="233"/>
      <c r="G135" s="234"/>
    </row>
    <row r="136" spans="1:7" s="212" customFormat="1">
      <c r="A136" s="202"/>
      <c r="B136" s="239" t="s">
        <v>2013</v>
      </c>
      <c r="E136" s="312"/>
      <c r="F136" s="233"/>
      <c r="G136" s="234"/>
    </row>
    <row r="137" spans="1:7" s="212" customFormat="1">
      <c r="A137" s="231"/>
      <c r="B137" s="239" t="s">
        <v>2014</v>
      </c>
      <c r="E137" s="312"/>
      <c r="F137" s="233"/>
      <c r="G137" s="234"/>
    </row>
    <row r="138" spans="1:7" s="212" customFormat="1" ht="27">
      <c r="A138" s="231"/>
      <c r="B138" s="239" t="s">
        <v>2015</v>
      </c>
      <c r="E138" s="312"/>
      <c r="F138" s="233"/>
      <c r="G138" s="234"/>
    </row>
    <row r="139" spans="1:7" s="212" customFormat="1">
      <c r="A139" s="231"/>
      <c r="B139" s="239" t="s">
        <v>1736</v>
      </c>
      <c r="E139" s="312"/>
      <c r="F139" s="233"/>
      <c r="G139" s="234"/>
    </row>
    <row r="140" spans="1:7" s="212" customFormat="1">
      <c r="A140" s="231"/>
      <c r="B140" s="289" t="s">
        <v>2016</v>
      </c>
      <c r="E140" s="312"/>
      <c r="F140" s="233"/>
      <c r="G140" s="234"/>
    </row>
    <row r="141" spans="1:7" s="212" customFormat="1">
      <c r="A141" s="231"/>
      <c r="D141" s="212" t="s">
        <v>197</v>
      </c>
      <c r="E141" s="606">
        <v>28</v>
      </c>
      <c r="F141" s="237"/>
      <c r="G141" s="238">
        <f>+F141*E141</f>
        <v>0</v>
      </c>
    </row>
    <row r="142" spans="1:7" s="212" customFormat="1">
      <c r="A142" s="231"/>
      <c r="B142" s="239"/>
      <c r="E142" s="312"/>
      <c r="F142" s="233"/>
      <c r="G142" s="234"/>
    </row>
    <row r="143" spans="1:7" s="212" customFormat="1" ht="94.5">
      <c r="A143" s="202" t="s">
        <v>1211</v>
      </c>
      <c r="B143" s="239" t="s">
        <v>2139</v>
      </c>
      <c r="E143" s="312"/>
      <c r="F143" s="233"/>
      <c r="G143" s="234"/>
    </row>
    <row r="144" spans="1:7" s="212" customFormat="1">
      <c r="A144" s="202"/>
      <c r="B144" s="239" t="s">
        <v>2004</v>
      </c>
      <c r="E144" s="312"/>
      <c r="F144" s="233"/>
      <c r="G144" s="234"/>
    </row>
    <row r="145" spans="1:7" s="212" customFormat="1">
      <c r="A145" s="202"/>
      <c r="B145" s="239" t="s">
        <v>2005</v>
      </c>
      <c r="E145" s="312"/>
      <c r="F145" s="233"/>
      <c r="G145" s="234"/>
    </row>
    <row r="146" spans="1:7" s="212" customFormat="1" ht="27">
      <c r="A146" s="202"/>
      <c r="B146" s="239" t="s">
        <v>2006</v>
      </c>
      <c r="E146" s="312"/>
      <c r="F146" s="233"/>
      <c r="G146" s="234"/>
    </row>
    <row r="147" spans="1:7" s="212" customFormat="1">
      <c r="A147" s="202"/>
      <c r="B147" s="239" t="s">
        <v>2007</v>
      </c>
      <c r="E147" s="312"/>
      <c r="F147" s="233"/>
      <c r="G147" s="234"/>
    </row>
    <row r="148" spans="1:7" s="212" customFormat="1">
      <c r="A148" s="202"/>
      <c r="B148" s="239" t="s">
        <v>2017</v>
      </c>
      <c r="E148" s="312"/>
      <c r="F148" s="233"/>
      <c r="G148" s="234"/>
    </row>
    <row r="149" spans="1:7" s="212" customFormat="1">
      <c r="A149" s="202"/>
      <c r="B149" s="239" t="s">
        <v>2009</v>
      </c>
      <c r="E149" s="312"/>
      <c r="F149" s="233"/>
      <c r="G149" s="234"/>
    </row>
    <row r="150" spans="1:7" s="212" customFormat="1" ht="27">
      <c r="A150" s="202"/>
      <c r="B150" s="239" t="s">
        <v>2018</v>
      </c>
      <c r="E150" s="312"/>
      <c r="F150" s="233"/>
      <c r="G150" s="234"/>
    </row>
    <row r="151" spans="1:7" s="212" customFormat="1" ht="27">
      <c r="A151" s="202"/>
      <c r="B151" s="239" t="s">
        <v>2011</v>
      </c>
      <c r="E151" s="312"/>
      <c r="F151" s="233"/>
      <c r="G151" s="234"/>
    </row>
    <row r="152" spans="1:7" s="212" customFormat="1">
      <c r="A152" s="202"/>
      <c r="B152" s="239" t="s">
        <v>2012</v>
      </c>
      <c r="E152" s="312"/>
      <c r="F152" s="233"/>
      <c r="G152" s="234"/>
    </row>
    <row r="153" spans="1:7" s="212" customFormat="1">
      <c r="A153" s="202"/>
      <c r="B153" s="239" t="s">
        <v>2013</v>
      </c>
      <c r="E153" s="312"/>
      <c r="F153" s="233"/>
      <c r="G153" s="234"/>
    </row>
    <row r="154" spans="1:7" s="212" customFormat="1">
      <c r="A154" s="231"/>
      <c r="B154" s="239" t="s">
        <v>2014</v>
      </c>
      <c r="E154" s="312"/>
      <c r="F154" s="233"/>
      <c r="G154" s="234"/>
    </row>
    <row r="155" spans="1:7" s="212" customFormat="1" ht="27">
      <c r="A155" s="231"/>
      <c r="B155" s="239" t="s">
        <v>2019</v>
      </c>
      <c r="E155" s="312"/>
      <c r="F155" s="233"/>
      <c r="G155" s="234"/>
    </row>
    <row r="156" spans="1:7" s="212" customFormat="1">
      <c r="A156" s="231"/>
      <c r="B156" s="239" t="s">
        <v>2020</v>
      </c>
      <c r="E156" s="312"/>
      <c r="F156" s="233"/>
      <c r="G156" s="234"/>
    </row>
    <row r="157" spans="1:7" s="212" customFormat="1">
      <c r="A157" s="231"/>
      <c r="B157" s="289" t="s">
        <v>2021</v>
      </c>
      <c r="E157" s="312"/>
      <c r="F157" s="233"/>
      <c r="G157" s="234"/>
    </row>
    <row r="158" spans="1:7" s="212" customFormat="1">
      <c r="A158" s="231"/>
      <c r="B158" s="289"/>
      <c r="D158" s="212" t="s">
        <v>197</v>
      </c>
      <c r="E158" s="606">
        <v>2</v>
      </c>
      <c r="F158" s="237"/>
      <c r="G158" s="238">
        <f>+F158*E158</f>
        <v>0</v>
      </c>
    </row>
    <row r="159" spans="1:7" s="212" customFormat="1">
      <c r="A159" s="662"/>
      <c r="B159" s="663"/>
      <c r="C159" s="469"/>
      <c r="D159" s="469"/>
      <c r="E159" s="467"/>
      <c r="F159" s="468"/>
      <c r="G159" s="470"/>
    </row>
    <row r="160" spans="1:7" s="212" customFormat="1" ht="94.5">
      <c r="A160" s="202" t="s">
        <v>2022</v>
      </c>
      <c r="B160" s="239" t="s">
        <v>2023</v>
      </c>
      <c r="E160" s="312"/>
      <c r="F160" s="233"/>
      <c r="G160" s="234"/>
    </row>
    <row r="161" spans="1:7" s="212" customFormat="1">
      <c r="A161" s="202"/>
      <c r="B161" s="239" t="s">
        <v>2024</v>
      </c>
      <c r="E161" s="312"/>
      <c r="F161" s="233"/>
      <c r="G161" s="234"/>
    </row>
    <row r="162" spans="1:7" s="212" customFormat="1">
      <c r="A162" s="202"/>
      <c r="B162" s="239" t="s">
        <v>2005</v>
      </c>
      <c r="E162" s="312"/>
      <c r="F162" s="233"/>
      <c r="G162" s="234"/>
    </row>
    <row r="163" spans="1:7" s="212" customFormat="1" ht="27">
      <c r="A163" s="202"/>
      <c r="B163" s="239" t="s">
        <v>2006</v>
      </c>
      <c r="E163" s="312"/>
      <c r="F163" s="233"/>
      <c r="G163" s="234"/>
    </row>
    <row r="164" spans="1:7" s="212" customFormat="1">
      <c r="A164" s="202"/>
      <c r="B164" s="239" t="s">
        <v>2007</v>
      </c>
      <c r="E164" s="312"/>
      <c r="F164" s="233"/>
      <c r="G164" s="234"/>
    </row>
    <row r="165" spans="1:7" s="212" customFormat="1">
      <c r="A165" s="202"/>
      <c r="B165" s="239" t="s">
        <v>2017</v>
      </c>
      <c r="E165" s="312"/>
      <c r="F165" s="233"/>
      <c r="G165" s="234"/>
    </row>
    <row r="166" spans="1:7" s="212" customFormat="1">
      <c r="A166" s="202"/>
      <c r="B166" s="239" t="s">
        <v>2009</v>
      </c>
      <c r="E166" s="312"/>
      <c r="F166" s="233"/>
      <c r="G166" s="234"/>
    </row>
    <row r="167" spans="1:7" s="212" customFormat="1" ht="27">
      <c r="A167" s="202"/>
      <c r="B167" s="239" t="s">
        <v>2018</v>
      </c>
      <c r="E167" s="312"/>
      <c r="F167" s="233"/>
      <c r="G167" s="234"/>
    </row>
    <row r="168" spans="1:7" s="212" customFormat="1" ht="27">
      <c r="A168" s="202"/>
      <c r="B168" s="239" t="s">
        <v>2011</v>
      </c>
      <c r="E168" s="312"/>
      <c r="F168" s="233"/>
      <c r="G168" s="234"/>
    </row>
    <row r="169" spans="1:7" s="212" customFormat="1">
      <c r="A169" s="202"/>
      <c r="B169" s="239" t="s">
        <v>2012</v>
      </c>
      <c r="E169" s="312"/>
      <c r="F169" s="233"/>
      <c r="G169" s="234"/>
    </row>
    <row r="170" spans="1:7" s="212" customFormat="1">
      <c r="A170" s="202"/>
      <c r="B170" s="239" t="s">
        <v>2013</v>
      </c>
      <c r="E170" s="312"/>
      <c r="F170" s="233"/>
      <c r="G170" s="234"/>
    </row>
    <row r="171" spans="1:7" s="212" customFormat="1">
      <c r="A171" s="231"/>
      <c r="B171" s="239" t="s">
        <v>2014</v>
      </c>
      <c r="E171" s="312"/>
      <c r="F171" s="233"/>
      <c r="G171" s="234"/>
    </row>
    <row r="172" spans="1:7" s="212" customFormat="1" ht="27">
      <c r="A172" s="231"/>
      <c r="B172" s="239" t="s">
        <v>2019</v>
      </c>
      <c r="E172" s="312"/>
      <c r="F172" s="233"/>
      <c r="G172" s="234"/>
    </row>
    <row r="173" spans="1:7" s="212" customFormat="1">
      <c r="A173" s="231"/>
      <c r="B173" s="239" t="s">
        <v>2025</v>
      </c>
      <c r="E173" s="312"/>
      <c r="F173" s="233"/>
      <c r="G173" s="234"/>
    </row>
    <row r="174" spans="1:7" s="212" customFormat="1">
      <c r="A174" s="231"/>
      <c r="B174" s="289" t="s">
        <v>2026</v>
      </c>
      <c r="E174" s="312"/>
      <c r="F174" s="233"/>
      <c r="G174" s="234"/>
    </row>
    <row r="175" spans="1:7" s="212" customFormat="1">
      <c r="A175" s="231"/>
      <c r="B175" s="289"/>
      <c r="D175" s="212" t="s">
        <v>197</v>
      </c>
      <c r="E175" s="606">
        <v>2</v>
      </c>
      <c r="F175" s="237"/>
      <c r="G175" s="238">
        <f>+F175*E175</f>
        <v>0</v>
      </c>
    </row>
    <row r="176" spans="1:7" s="212" customFormat="1">
      <c r="A176" s="662"/>
      <c r="B176" s="663"/>
      <c r="C176" s="469"/>
      <c r="D176" s="469"/>
      <c r="E176" s="467"/>
      <c r="F176" s="468"/>
      <c r="G176" s="470"/>
    </row>
    <row r="177" spans="1:7" s="212" customFormat="1" ht="94.5">
      <c r="A177" s="202" t="s">
        <v>1212</v>
      </c>
      <c r="B177" s="239" t="s">
        <v>2140</v>
      </c>
      <c r="E177" s="312"/>
      <c r="F177" s="233"/>
      <c r="G177" s="234"/>
    </row>
    <row r="178" spans="1:7" s="212" customFormat="1">
      <c r="A178" s="202"/>
      <c r="B178" s="239" t="s">
        <v>2027</v>
      </c>
      <c r="E178" s="312"/>
      <c r="F178" s="233"/>
      <c r="G178" s="234"/>
    </row>
    <row r="179" spans="1:7" s="212" customFormat="1">
      <c r="A179" s="202"/>
      <c r="B179" s="239" t="s">
        <v>2005</v>
      </c>
      <c r="E179" s="312"/>
      <c r="F179" s="233"/>
      <c r="G179" s="234"/>
    </row>
    <row r="180" spans="1:7" s="212" customFormat="1" ht="27">
      <c r="A180" s="202"/>
      <c r="B180" s="239" t="s">
        <v>2006</v>
      </c>
      <c r="E180" s="312"/>
      <c r="F180" s="233"/>
      <c r="G180" s="234"/>
    </row>
    <row r="181" spans="1:7" s="212" customFormat="1">
      <c r="A181" s="202"/>
      <c r="B181" s="239" t="s">
        <v>2007</v>
      </c>
      <c r="E181" s="312"/>
      <c r="F181" s="233"/>
      <c r="G181" s="234"/>
    </row>
    <row r="182" spans="1:7" s="212" customFormat="1">
      <c r="A182" s="202"/>
      <c r="B182" s="239" t="s">
        <v>2017</v>
      </c>
      <c r="E182" s="312"/>
      <c r="F182" s="233"/>
      <c r="G182" s="234"/>
    </row>
    <row r="183" spans="1:7" s="212" customFormat="1">
      <c r="A183" s="202"/>
      <c r="B183" s="239" t="s">
        <v>2009</v>
      </c>
      <c r="E183" s="312"/>
      <c r="F183" s="233"/>
      <c r="G183" s="234"/>
    </row>
    <row r="184" spans="1:7" s="212" customFormat="1" ht="27">
      <c r="A184" s="202"/>
      <c r="B184" s="239" t="s">
        <v>2018</v>
      </c>
      <c r="E184" s="312"/>
      <c r="F184" s="233"/>
      <c r="G184" s="234"/>
    </row>
    <row r="185" spans="1:7" s="212" customFormat="1" ht="27">
      <c r="A185" s="202"/>
      <c r="B185" s="239" t="s">
        <v>2011</v>
      </c>
      <c r="E185" s="312"/>
      <c r="F185" s="233"/>
      <c r="G185" s="234"/>
    </row>
    <row r="186" spans="1:7" s="212" customFormat="1">
      <c r="A186" s="202"/>
      <c r="B186" s="239" t="s">
        <v>2012</v>
      </c>
      <c r="E186" s="312"/>
      <c r="F186" s="233"/>
      <c r="G186" s="234"/>
    </row>
    <row r="187" spans="1:7" s="212" customFormat="1">
      <c r="A187" s="202"/>
      <c r="B187" s="239" t="s">
        <v>2013</v>
      </c>
      <c r="E187" s="312"/>
      <c r="F187" s="233"/>
      <c r="G187" s="234"/>
    </row>
    <row r="188" spans="1:7" s="212" customFormat="1">
      <c r="A188" s="231"/>
      <c r="B188" s="239" t="s">
        <v>2014</v>
      </c>
      <c r="E188" s="312"/>
      <c r="F188" s="233"/>
      <c r="G188" s="234"/>
    </row>
    <row r="189" spans="1:7" s="212" customFormat="1" ht="27">
      <c r="A189" s="231"/>
      <c r="B189" s="239" t="s">
        <v>2019</v>
      </c>
      <c r="E189" s="312"/>
      <c r="F189" s="233"/>
      <c r="G189" s="234"/>
    </row>
    <row r="190" spans="1:7" s="212" customFormat="1">
      <c r="A190" s="231"/>
      <c r="B190" s="239" t="s">
        <v>2028</v>
      </c>
      <c r="E190" s="312"/>
      <c r="F190" s="233"/>
      <c r="G190" s="234"/>
    </row>
    <row r="191" spans="1:7" s="212" customFormat="1">
      <c r="A191" s="231"/>
      <c r="B191" s="289" t="s">
        <v>2029</v>
      </c>
      <c r="E191" s="312"/>
      <c r="F191" s="233"/>
      <c r="G191" s="234"/>
    </row>
    <row r="192" spans="1:7" s="212" customFormat="1">
      <c r="A192" s="231"/>
      <c r="B192" s="289"/>
      <c r="D192" s="212" t="s">
        <v>197</v>
      </c>
      <c r="E192" s="606">
        <v>2</v>
      </c>
      <c r="F192" s="237"/>
      <c r="G192" s="238">
        <f>+F192*E192</f>
        <v>0</v>
      </c>
    </row>
    <row r="193" spans="1:7" s="212" customFormat="1">
      <c r="A193" s="662"/>
      <c r="B193" s="663"/>
      <c r="C193" s="469"/>
      <c r="D193" s="469"/>
      <c r="E193" s="467"/>
      <c r="F193" s="468"/>
      <c r="G193" s="470"/>
    </row>
    <row r="194" spans="1:7" s="212" customFormat="1" ht="81">
      <c r="A194" s="202" t="s">
        <v>1213</v>
      </c>
      <c r="B194" s="239" t="s">
        <v>2141</v>
      </c>
      <c r="E194" s="312"/>
      <c r="F194" s="233"/>
      <c r="G194" s="234"/>
    </row>
    <row r="195" spans="1:7" s="212" customFormat="1">
      <c r="A195" s="202"/>
      <c r="B195" s="239" t="s">
        <v>2004</v>
      </c>
      <c r="E195" s="312"/>
      <c r="F195" s="233"/>
      <c r="G195" s="234"/>
    </row>
    <row r="196" spans="1:7" s="212" customFormat="1">
      <c r="A196" s="202"/>
      <c r="B196" s="239" t="s">
        <v>2005</v>
      </c>
      <c r="E196" s="312"/>
      <c r="F196" s="233"/>
      <c r="G196" s="234"/>
    </row>
    <row r="197" spans="1:7" s="212" customFormat="1" ht="27">
      <c r="A197" s="202"/>
      <c r="B197" s="239" t="s">
        <v>2006</v>
      </c>
      <c r="E197" s="312"/>
      <c r="F197" s="233"/>
      <c r="G197" s="234"/>
    </row>
    <row r="198" spans="1:7" s="212" customFormat="1">
      <c r="A198" s="202"/>
      <c r="B198" s="239" t="s">
        <v>2007</v>
      </c>
      <c r="E198" s="312"/>
      <c r="F198" s="233"/>
      <c r="G198" s="234"/>
    </row>
    <row r="199" spans="1:7" s="212" customFormat="1">
      <c r="A199" s="202"/>
      <c r="B199" s="239" t="s">
        <v>2017</v>
      </c>
      <c r="E199" s="312"/>
      <c r="F199" s="233"/>
      <c r="G199" s="234"/>
    </row>
    <row r="200" spans="1:7" s="212" customFormat="1">
      <c r="A200" s="202"/>
      <c r="B200" s="239" t="s">
        <v>2009</v>
      </c>
      <c r="E200" s="312"/>
      <c r="F200" s="233"/>
      <c r="G200" s="234"/>
    </row>
    <row r="201" spans="1:7" s="212" customFormat="1" ht="40.5">
      <c r="A201" s="202"/>
      <c r="B201" s="239" t="s">
        <v>2030</v>
      </c>
      <c r="E201" s="312"/>
      <c r="F201" s="233"/>
      <c r="G201" s="234"/>
    </row>
    <row r="202" spans="1:7" s="212" customFormat="1">
      <c r="A202" s="202"/>
      <c r="B202" s="239" t="s">
        <v>2031</v>
      </c>
      <c r="E202" s="312"/>
      <c r="F202" s="233"/>
      <c r="G202" s="234"/>
    </row>
    <row r="203" spans="1:7" s="212" customFormat="1">
      <c r="A203" s="202"/>
      <c r="B203" s="239" t="s">
        <v>2012</v>
      </c>
      <c r="E203" s="312"/>
      <c r="F203" s="233"/>
      <c r="G203" s="234"/>
    </row>
    <row r="204" spans="1:7" s="212" customFormat="1">
      <c r="A204" s="202"/>
      <c r="B204" s="239" t="s">
        <v>2013</v>
      </c>
      <c r="E204" s="312"/>
      <c r="F204" s="233"/>
      <c r="G204" s="234"/>
    </row>
    <row r="205" spans="1:7" s="212" customFormat="1">
      <c r="A205" s="231"/>
      <c r="B205" s="239" t="s">
        <v>2032</v>
      </c>
      <c r="E205" s="312"/>
      <c r="F205" s="233"/>
      <c r="G205" s="234"/>
    </row>
    <row r="206" spans="1:7" s="212" customFormat="1" ht="27">
      <c r="A206" s="231"/>
      <c r="B206" s="239" t="s">
        <v>2019</v>
      </c>
      <c r="E206" s="312"/>
      <c r="F206" s="233"/>
      <c r="G206" s="234"/>
    </row>
    <row r="207" spans="1:7" s="212" customFormat="1">
      <c r="A207" s="231"/>
      <c r="B207" s="239" t="s">
        <v>1580</v>
      </c>
      <c r="E207" s="312"/>
      <c r="F207" s="233"/>
      <c r="G207" s="234"/>
    </row>
    <row r="208" spans="1:7" s="212" customFormat="1">
      <c r="A208" s="231"/>
      <c r="B208" s="289" t="s">
        <v>2033</v>
      </c>
      <c r="E208" s="312"/>
      <c r="F208" s="233"/>
      <c r="G208" s="234"/>
    </row>
    <row r="209" spans="1:7" s="212" customFormat="1">
      <c r="A209" s="231"/>
      <c r="B209" s="289"/>
      <c r="D209" s="212" t="s">
        <v>197</v>
      </c>
      <c r="E209" s="606">
        <v>6</v>
      </c>
      <c r="F209" s="237"/>
      <c r="G209" s="238">
        <f>+F209*E209</f>
        <v>0</v>
      </c>
    </row>
    <row r="210" spans="1:7" s="212" customFormat="1">
      <c r="A210" s="662"/>
      <c r="B210" s="663"/>
      <c r="C210" s="469"/>
      <c r="D210" s="469"/>
      <c r="E210" s="467"/>
      <c r="F210" s="468"/>
      <c r="G210" s="470"/>
    </row>
    <row r="211" spans="1:7" s="212" customFormat="1" ht="81">
      <c r="A211" s="202" t="s">
        <v>1214</v>
      </c>
      <c r="B211" s="239" t="s">
        <v>2142</v>
      </c>
      <c r="E211" s="312"/>
      <c r="F211" s="233"/>
      <c r="G211" s="234"/>
    </row>
    <row r="212" spans="1:7" s="212" customFormat="1">
      <c r="A212" s="202"/>
      <c r="B212" s="239" t="s">
        <v>2034</v>
      </c>
      <c r="E212" s="312"/>
      <c r="F212" s="233"/>
      <c r="G212" s="234"/>
    </row>
    <row r="213" spans="1:7" s="212" customFormat="1">
      <c r="A213" s="202"/>
      <c r="B213" s="239" t="s">
        <v>2005</v>
      </c>
      <c r="E213" s="312"/>
      <c r="F213" s="233"/>
      <c r="G213" s="234"/>
    </row>
    <row r="214" spans="1:7" s="212" customFormat="1" ht="27">
      <c r="A214" s="202"/>
      <c r="B214" s="239" t="s">
        <v>2006</v>
      </c>
      <c r="E214" s="312"/>
      <c r="F214" s="233"/>
      <c r="G214" s="234"/>
    </row>
    <row r="215" spans="1:7" s="212" customFormat="1">
      <c r="A215" s="202"/>
      <c r="B215" s="239" t="s">
        <v>2007</v>
      </c>
      <c r="E215" s="312"/>
      <c r="F215" s="233"/>
      <c r="G215" s="234"/>
    </row>
    <row r="216" spans="1:7" s="212" customFormat="1">
      <c r="A216" s="202"/>
      <c r="B216" s="239" t="s">
        <v>2017</v>
      </c>
      <c r="E216" s="312"/>
      <c r="F216" s="233"/>
      <c r="G216" s="234"/>
    </row>
    <row r="217" spans="1:7" s="212" customFormat="1">
      <c r="A217" s="202"/>
      <c r="B217" s="239" t="s">
        <v>2009</v>
      </c>
      <c r="E217" s="312"/>
      <c r="F217" s="233"/>
      <c r="G217" s="234"/>
    </row>
    <row r="218" spans="1:7" s="212" customFormat="1" ht="40.5">
      <c r="A218" s="202"/>
      <c r="B218" s="239" t="s">
        <v>2030</v>
      </c>
      <c r="E218" s="312"/>
      <c r="F218" s="233"/>
      <c r="G218" s="234"/>
    </row>
    <row r="219" spans="1:7" s="212" customFormat="1">
      <c r="A219" s="202"/>
      <c r="B219" s="239" t="s">
        <v>2031</v>
      </c>
      <c r="E219" s="312"/>
      <c r="F219" s="233"/>
      <c r="G219" s="234"/>
    </row>
    <row r="220" spans="1:7" s="212" customFormat="1">
      <c r="A220" s="202"/>
      <c r="B220" s="239" t="s">
        <v>2012</v>
      </c>
      <c r="E220" s="312"/>
      <c r="F220" s="233"/>
      <c r="G220" s="234"/>
    </row>
    <row r="221" spans="1:7" s="212" customFormat="1">
      <c r="A221" s="202"/>
      <c r="B221" s="239" t="s">
        <v>2013</v>
      </c>
      <c r="E221" s="312"/>
      <c r="F221" s="233"/>
      <c r="G221" s="234"/>
    </row>
    <row r="222" spans="1:7" s="212" customFormat="1">
      <c r="A222" s="231"/>
      <c r="B222" s="239" t="s">
        <v>2032</v>
      </c>
      <c r="E222" s="312"/>
      <c r="F222" s="233"/>
      <c r="G222" s="234"/>
    </row>
    <row r="223" spans="1:7" s="212" customFormat="1" ht="27">
      <c r="A223" s="231"/>
      <c r="B223" s="239" t="s">
        <v>2019</v>
      </c>
      <c r="E223" s="312"/>
      <c r="F223" s="233"/>
      <c r="G223" s="234"/>
    </row>
    <row r="224" spans="1:7" s="212" customFormat="1">
      <c r="A224" s="231"/>
      <c r="B224" s="239" t="s">
        <v>2035</v>
      </c>
      <c r="E224" s="312"/>
      <c r="F224" s="233"/>
      <c r="G224" s="234"/>
    </row>
    <row r="225" spans="1:7" s="212" customFormat="1">
      <c r="A225" s="231"/>
      <c r="B225" s="289" t="s">
        <v>2033</v>
      </c>
      <c r="E225" s="312"/>
      <c r="F225" s="233"/>
      <c r="G225" s="234"/>
    </row>
    <row r="226" spans="1:7" s="212" customFormat="1">
      <c r="A226" s="231"/>
      <c r="B226" s="289"/>
      <c r="D226" s="212" t="s">
        <v>197</v>
      </c>
      <c r="E226" s="606">
        <v>2</v>
      </c>
      <c r="F226" s="237"/>
      <c r="G226" s="238">
        <f>+F226*E226</f>
        <v>0</v>
      </c>
    </row>
    <row r="227" spans="1:7" s="212" customFormat="1">
      <c r="A227" s="662"/>
      <c r="B227" s="663"/>
      <c r="C227" s="469"/>
      <c r="D227" s="469"/>
      <c r="E227" s="467"/>
      <c r="F227" s="468"/>
      <c r="G227" s="470"/>
    </row>
    <row r="228" spans="1:7" s="212" customFormat="1" ht="81">
      <c r="A228" s="202" t="s">
        <v>1214</v>
      </c>
      <c r="B228" s="239" t="s">
        <v>2036</v>
      </c>
      <c r="E228" s="312"/>
      <c r="F228" s="233"/>
      <c r="G228" s="234"/>
    </row>
    <row r="229" spans="1:7" s="212" customFormat="1">
      <c r="A229" s="202"/>
      <c r="B229" s="239" t="s">
        <v>2004</v>
      </c>
      <c r="E229" s="312"/>
      <c r="F229" s="233"/>
      <c r="G229" s="234"/>
    </row>
    <row r="230" spans="1:7" s="212" customFormat="1">
      <c r="A230" s="202"/>
      <c r="B230" s="239" t="s">
        <v>2005</v>
      </c>
      <c r="E230" s="312"/>
      <c r="F230" s="233"/>
      <c r="G230" s="234"/>
    </row>
    <row r="231" spans="1:7" s="212" customFormat="1" ht="27">
      <c r="A231" s="202"/>
      <c r="B231" s="239" t="s">
        <v>2006</v>
      </c>
      <c r="E231" s="312"/>
      <c r="F231" s="233"/>
      <c r="G231" s="234"/>
    </row>
    <row r="232" spans="1:7" s="212" customFormat="1">
      <c r="A232" s="202"/>
      <c r="B232" s="239" t="s">
        <v>2007</v>
      </c>
      <c r="E232" s="312"/>
      <c r="F232" s="233"/>
      <c r="G232" s="234"/>
    </row>
    <row r="233" spans="1:7" s="212" customFormat="1">
      <c r="A233" s="202"/>
      <c r="B233" s="239" t="s">
        <v>2017</v>
      </c>
      <c r="E233" s="312"/>
      <c r="F233" s="233"/>
      <c r="G233" s="234"/>
    </row>
    <row r="234" spans="1:7" s="212" customFormat="1">
      <c r="A234" s="202"/>
      <c r="B234" s="239" t="s">
        <v>2037</v>
      </c>
      <c r="E234" s="312"/>
      <c r="F234" s="233"/>
      <c r="G234" s="234"/>
    </row>
    <row r="235" spans="1:7" s="212" customFormat="1" ht="40.5">
      <c r="A235" s="202"/>
      <c r="B235" s="239" t="s">
        <v>2030</v>
      </c>
      <c r="E235" s="312"/>
      <c r="F235" s="233"/>
      <c r="G235" s="234"/>
    </row>
    <row r="236" spans="1:7" s="212" customFormat="1" ht="27">
      <c r="A236" s="202"/>
      <c r="B236" s="239" t="s">
        <v>2011</v>
      </c>
      <c r="E236" s="312"/>
      <c r="F236" s="233"/>
      <c r="G236" s="234"/>
    </row>
    <row r="237" spans="1:7" s="212" customFormat="1">
      <c r="A237" s="202"/>
      <c r="B237" s="239" t="s">
        <v>2012</v>
      </c>
      <c r="E237" s="312"/>
      <c r="F237" s="233"/>
      <c r="G237" s="234"/>
    </row>
    <row r="238" spans="1:7" s="212" customFormat="1">
      <c r="A238" s="202"/>
      <c r="B238" s="239" t="s">
        <v>2013</v>
      </c>
      <c r="E238" s="312"/>
      <c r="F238" s="233"/>
      <c r="G238" s="234"/>
    </row>
    <row r="239" spans="1:7" s="212" customFormat="1">
      <c r="A239" s="231"/>
      <c r="B239" s="239" t="s">
        <v>2014</v>
      </c>
      <c r="E239" s="312"/>
      <c r="F239" s="233"/>
      <c r="G239" s="234"/>
    </row>
    <row r="240" spans="1:7" s="212" customFormat="1" ht="27">
      <c r="A240" s="231"/>
      <c r="B240" s="239" t="s">
        <v>2019</v>
      </c>
      <c r="E240" s="312"/>
      <c r="F240" s="233"/>
      <c r="G240" s="234"/>
    </row>
    <row r="241" spans="1:7" s="212" customFormat="1">
      <c r="A241" s="231"/>
      <c r="B241" s="239" t="s">
        <v>2038</v>
      </c>
      <c r="E241" s="312"/>
      <c r="F241" s="233"/>
      <c r="G241" s="234"/>
    </row>
    <row r="242" spans="1:7" s="212" customFormat="1">
      <c r="A242" s="231"/>
      <c r="B242" s="289" t="s">
        <v>2039</v>
      </c>
      <c r="E242" s="312"/>
      <c r="F242" s="233"/>
      <c r="G242" s="234"/>
    </row>
    <row r="243" spans="1:7" s="212" customFormat="1">
      <c r="A243" s="231"/>
      <c r="B243" s="289"/>
      <c r="D243" s="212" t="s">
        <v>197</v>
      </c>
      <c r="E243" s="606">
        <v>2</v>
      </c>
      <c r="F243" s="237"/>
      <c r="G243" s="238">
        <f>+F243*E243</f>
        <v>0</v>
      </c>
    </row>
    <row r="244" spans="1:7" s="212" customFormat="1">
      <c r="A244" s="202"/>
      <c r="B244" s="244"/>
      <c r="C244" s="204"/>
      <c r="D244" s="204"/>
      <c r="E244" s="654"/>
      <c r="F244" s="245"/>
      <c r="G244" s="190"/>
    </row>
    <row r="245" spans="1:7" s="212" customFormat="1">
      <c r="A245" s="395" t="str">
        <f>+A120</f>
        <v>B.14.1.</v>
      </c>
      <c r="B245" s="396" t="str">
        <f>B120</f>
        <v>LESENA OKNA</v>
      </c>
      <c r="C245" s="397" t="s">
        <v>288</v>
      </c>
      <c r="D245" s="397"/>
      <c r="E245" s="398"/>
      <c r="F245" s="399"/>
      <c r="G245" s="400">
        <f>SUM(G141:G244)</f>
        <v>0</v>
      </c>
    </row>
    <row r="246" spans="1:7" s="212" customFormat="1">
      <c r="A246" s="202"/>
      <c r="B246" s="239"/>
      <c r="C246" s="660"/>
      <c r="D246" s="660"/>
      <c r="E246" s="312"/>
      <c r="F246" s="233"/>
      <c r="G246" s="234"/>
    </row>
    <row r="247" spans="1:7" s="212" customFormat="1">
      <c r="A247" s="231"/>
      <c r="B247" s="289"/>
      <c r="E247" s="312"/>
      <c r="F247" s="207"/>
      <c r="G247" s="238"/>
    </row>
    <row r="248" spans="1:7" s="212" customFormat="1">
      <c r="A248" s="202" t="s">
        <v>1528</v>
      </c>
      <c r="B248" s="244" t="s">
        <v>2040</v>
      </c>
      <c r="C248" s="204"/>
      <c r="D248" s="204"/>
      <c r="E248" s="654"/>
      <c r="F248" s="245"/>
      <c r="G248" s="190"/>
    </row>
    <row r="249" spans="1:7" s="212" customFormat="1">
      <c r="A249" s="202"/>
      <c r="B249" s="244"/>
      <c r="C249" s="204"/>
      <c r="D249" s="204"/>
      <c r="E249" s="654"/>
      <c r="F249" s="245"/>
      <c r="G249" s="190"/>
    </row>
    <row r="250" spans="1:7" s="212" customFormat="1" ht="27">
      <c r="A250" s="202"/>
      <c r="B250" s="239" t="s">
        <v>1206</v>
      </c>
      <c r="C250" s="204"/>
      <c r="D250" s="204"/>
      <c r="E250" s="654"/>
      <c r="F250" s="245"/>
      <c r="G250" s="190"/>
    </row>
    <row r="251" spans="1:7" s="212" customFormat="1">
      <c r="A251" s="202"/>
      <c r="B251" s="239" t="s">
        <v>1207</v>
      </c>
      <c r="C251" s="204"/>
      <c r="D251" s="204"/>
      <c r="E251" s="654"/>
      <c r="F251" s="245"/>
      <c r="G251" s="190"/>
    </row>
    <row r="252" spans="1:7" s="212" customFormat="1">
      <c r="A252" s="202"/>
      <c r="B252" s="244"/>
      <c r="C252" s="204"/>
      <c r="D252" s="204"/>
      <c r="E252" s="654"/>
      <c r="F252" s="245"/>
      <c r="G252" s="190"/>
    </row>
    <row r="253" spans="1:7" s="212" customFormat="1" ht="81">
      <c r="A253" s="202"/>
      <c r="B253" s="506" t="s">
        <v>2041</v>
      </c>
      <c r="C253" s="660"/>
      <c r="D253" s="660"/>
      <c r="E253" s="312"/>
      <c r="F253" s="233"/>
      <c r="G253" s="234"/>
    </row>
    <row r="254" spans="1:7" s="212" customFormat="1">
      <c r="A254" s="202"/>
      <c r="B254" s="506"/>
      <c r="C254" s="660"/>
      <c r="D254" s="660"/>
      <c r="E254" s="312"/>
      <c r="F254" s="233"/>
      <c r="G254" s="234"/>
    </row>
    <row r="255" spans="1:7" s="212" customFormat="1" ht="27">
      <c r="A255" s="202" t="s">
        <v>2042</v>
      </c>
      <c r="B255" s="506" t="s">
        <v>2043</v>
      </c>
      <c r="E255" s="312"/>
      <c r="F255" s="233"/>
      <c r="G255" s="234"/>
    </row>
    <row r="256" spans="1:7" s="212" customFormat="1" ht="40.5">
      <c r="A256" s="231"/>
      <c r="B256" s="506" t="s">
        <v>2044</v>
      </c>
      <c r="C256" s="241"/>
      <c r="E256" s="312"/>
      <c r="F256" s="233"/>
      <c r="G256" s="234"/>
    </row>
    <row r="257" spans="1:7" s="212" customFormat="1" ht="27">
      <c r="A257" s="231"/>
      <c r="B257" s="506" t="s">
        <v>1584</v>
      </c>
      <c r="E257" s="312"/>
      <c r="F257" s="233"/>
      <c r="G257" s="234"/>
    </row>
    <row r="258" spans="1:7" s="212" customFormat="1">
      <c r="A258" s="231"/>
      <c r="B258" s="506"/>
      <c r="E258" s="312"/>
      <c r="F258" s="233"/>
      <c r="G258" s="234"/>
    </row>
    <row r="259" spans="1:7" s="212" customFormat="1" ht="27">
      <c r="A259" s="231"/>
      <c r="B259" s="506" t="s">
        <v>2045</v>
      </c>
      <c r="E259" s="312"/>
      <c r="F259" s="233"/>
      <c r="G259" s="234"/>
    </row>
    <row r="260" spans="1:7" s="212" customFormat="1">
      <c r="A260" s="202"/>
      <c r="B260" s="239" t="s">
        <v>2005</v>
      </c>
      <c r="E260" s="312"/>
      <c r="F260" s="233"/>
      <c r="G260" s="234"/>
    </row>
    <row r="261" spans="1:7" s="212" customFormat="1" ht="27">
      <c r="A261" s="202"/>
      <c r="B261" s="239" t="s">
        <v>2006</v>
      </c>
      <c r="E261" s="312"/>
      <c r="F261" s="233"/>
      <c r="G261" s="234"/>
    </row>
    <row r="262" spans="1:7" s="212" customFormat="1">
      <c r="A262" s="231"/>
      <c r="B262" s="506" t="s">
        <v>1526</v>
      </c>
      <c r="E262" s="312"/>
      <c r="F262" s="233"/>
      <c r="G262" s="234"/>
    </row>
    <row r="263" spans="1:7" s="212" customFormat="1">
      <c r="A263" s="231"/>
      <c r="B263" s="506" t="s">
        <v>1589</v>
      </c>
      <c r="E263" s="312"/>
      <c r="F263" s="233"/>
      <c r="G263" s="234"/>
    </row>
    <row r="264" spans="1:7" s="212" customFormat="1">
      <c r="A264" s="231"/>
      <c r="B264" s="506" t="s">
        <v>2046</v>
      </c>
      <c r="E264" s="312"/>
      <c r="F264" s="233"/>
      <c r="G264" s="234"/>
    </row>
    <row r="265" spans="1:7" s="212" customFormat="1">
      <c r="A265" s="231"/>
      <c r="B265" s="506" t="s">
        <v>1590</v>
      </c>
      <c r="E265" s="312"/>
      <c r="F265" s="233"/>
      <c r="G265" s="234"/>
    </row>
    <row r="266" spans="1:7" s="212" customFormat="1">
      <c r="A266" s="231"/>
      <c r="B266" s="239" t="s">
        <v>2047</v>
      </c>
      <c r="E266" s="312"/>
      <c r="F266" s="233"/>
      <c r="G266" s="234"/>
    </row>
    <row r="267" spans="1:7" s="212" customFormat="1">
      <c r="A267" s="231"/>
      <c r="B267" s="239" t="s">
        <v>2048</v>
      </c>
      <c r="E267" s="312"/>
      <c r="F267" s="233"/>
      <c r="G267" s="234"/>
    </row>
    <row r="268" spans="1:7" s="212" customFormat="1">
      <c r="A268" s="202"/>
      <c r="B268" s="289" t="s">
        <v>1888</v>
      </c>
      <c r="D268" s="212" t="s">
        <v>197</v>
      </c>
      <c r="E268" s="489">
        <v>2</v>
      </c>
      <c r="F268" s="237"/>
      <c r="G268" s="238">
        <f>+F268*E268</f>
        <v>0</v>
      </c>
    </row>
    <row r="269" spans="1:7" s="212" customFormat="1">
      <c r="A269" s="202"/>
      <c r="B269" s="506"/>
      <c r="C269" s="660"/>
      <c r="D269" s="660"/>
      <c r="E269" s="312"/>
      <c r="F269" s="233"/>
      <c r="G269" s="234"/>
    </row>
    <row r="270" spans="1:7" s="212" customFormat="1">
      <c r="A270" s="202"/>
      <c r="B270" s="506"/>
      <c r="C270" s="660"/>
      <c r="D270" s="660"/>
      <c r="E270" s="312"/>
      <c r="F270" s="233"/>
      <c r="G270" s="234"/>
    </row>
    <row r="271" spans="1:7" s="212" customFormat="1">
      <c r="A271" s="202"/>
      <c r="B271" s="506"/>
      <c r="C271" s="660"/>
      <c r="D271" s="660"/>
      <c r="E271" s="312"/>
      <c r="F271" s="233"/>
      <c r="G271" s="234"/>
    </row>
    <row r="272" spans="1:7" s="212" customFormat="1">
      <c r="A272" s="664"/>
      <c r="B272" s="506"/>
      <c r="C272" s="660"/>
      <c r="D272" s="660"/>
      <c r="E272" s="312"/>
      <c r="F272" s="233"/>
      <c r="G272" s="234"/>
    </row>
    <row r="273" spans="1:7" s="212" customFormat="1">
      <c r="A273" s="664" t="s">
        <v>1528</v>
      </c>
      <c r="B273" s="396" t="s">
        <v>2040</v>
      </c>
      <c r="C273" s="397" t="s">
        <v>288</v>
      </c>
      <c r="D273" s="397"/>
      <c r="E273" s="398"/>
      <c r="F273" s="399"/>
      <c r="G273" s="400">
        <f>SUM(G249:G272)</f>
        <v>0</v>
      </c>
    </row>
    <row r="274" spans="1:7" s="212" customFormat="1">
      <c r="A274" s="231"/>
      <c r="B274" s="289"/>
      <c r="E274" s="312"/>
      <c r="F274" s="207"/>
      <c r="G274" s="238"/>
    </row>
    <row r="275" spans="1:7" s="212" customFormat="1">
      <c r="A275" s="202" t="s">
        <v>1582</v>
      </c>
      <c r="B275" s="244" t="s">
        <v>1583</v>
      </c>
      <c r="E275" s="312"/>
      <c r="F275" s="207"/>
      <c r="G275" s="238"/>
    </row>
    <row r="276" spans="1:7" s="212" customFormat="1">
      <c r="A276" s="202"/>
      <c r="B276" s="244"/>
      <c r="E276" s="312"/>
      <c r="F276" s="207"/>
      <c r="G276" s="238"/>
    </row>
    <row r="277" spans="1:7" s="212" customFormat="1">
      <c r="A277" s="202"/>
      <c r="B277" s="244" t="s">
        <v>1208</v>
      </c>
      <c r="C277" s="204"/>
      <c r="D277" s="204"/>
      <c r="E277" s="654"/>
      <c r="F277" s="245"/>
      <c r="G277" s="190"/>
    </row>
    <row r="278" spans="1:7" s="212" customFormat="1" ht="108">
      <c r="A278" s="231"/>
      <c r="B278" s="506" t="s">
        <v>1525</v>
      </c>
      <c r="E278" s="312"/>
      <c r="F278" s="233"/>
      <c r="G278" s="234"/>
    </row>
    <row r="279" spans="1:7" s="212" customFormat="1">
      <c r="A279" s="202"/>
      <c r="B279" s="244"/>
      <c r="E279" s="312"/>
      <c r="F279" s="207"/>
      <c r="G279" s="238"/>
    </row>
    <row r="280" spans="1:7" s="212" customFormat="1">
      <c r="A280" s="231"/>
      <c r="B280" s="289"/>
      <c r="E280" s="312"/>
      <c r="F280" s="207"/>
      <c r="G280" s="238"/>
    </row>
    <row r="281" spans="1:7" s="212" customFormat="1" ht="29">
      <c r="A281" s="202" t="s">
        <v>1586</v>
      </c>
      <c r="B281" s="506" t="s">
        <v>2049</v>
      </c>
      <c r="E281" s="312"/>
      <c r="F281" s="233"/>
      <c r="G281" s="234"/>
    </row>
    <row r="282" spans="1:7" s="212" customFormat="1" ht="40.5">
      <c r="A282" s="231"/>
      <c r="B282" s="506" t="s">
        <v>2050</v>
      </c>
      <c r="C282" s="241"/>
      <c r="E282" s="312"/>
      <c r="F282" s="233"/>
      <c r="G282" s="234"/>
    </row>
    <row r="283" spans="1:7" s="212" customFormat="1" ht="27">
      <c r="A283" s="231"/>
      <c r="B283" s="506" t="s">
        <v>1584</v>
      </c>
      <c r="E283" s="312"/>
      <c r="F283" s="233"/>
      <c r="G283" s="234"/>
    </row>
    <row r="284" spans="1:7" s="212" customFormat="1">
      <c r="A284" s="231"/>
      <c r="B284" s="506"/>
      <c r="E284" s="312"/>
      <c r="F284" s="233"/>
      <c r="G284" s="234"/>
    </row>
    <row r="285" spans="1:7" s="212" customFormat="1" ht="27">
      <c r="A285" s="231"/>
      <c r="B285" s="506" t="s">
        <v>2051</v>
      </c>
      <c r="E285" s="312"/>
      <c r="F285" s="233"/>
      <c r="G285" s="234"/>
    </row>
    <row r="286" spans="1:7" s="212" customFormat="1">
      <c r="A286" s="202"/>
      <c r="B286" s="239" t="s">
        <v>2052</v>
      </c>
      <c r="E286" s="312"/>
      <c r="F286" s="233"/>
      <c r="G286" s="234"/>
    </row>
    <row r="287" spans="1:7" s="212" customFormat="1">
      <c r="A287" s="202"/>
      <c r="B287" s="239" t="s">
        <v>2053</v>
      </c>
      <c r="E287" s="312"/>
      <c r="F287" s="233"/>
      <c r="G287" s="234"/>
    </row>
    <row r="288" spans="1:7" s="212" customFormat="1">
      <c r="A288" s="231"/>
      <c r="B288" s="506" t="s">
        <v>1526</v>
      </c>
      <c r="E288" s="312"/>
      <c r="F288" s="233"/>
      <c r="G288" s="234"/>
    </row>
    <row r="289" spans="1:7" s="212" customFormat="1">
      <c r="A289" s="231"/>
      <c r="B289" s="506" t="s">
        <v>1589</v>
      </c>
      <c r="E289" s="312"/>
      <c r="F289" s="233"/>
      <c r="G289" s="234"/>
    </row>
    <row r="290" spans="1:7" s="212" customFormat="1">
      <c r="A290" s="231"/>
      <c r="B290" s="506" t="s">
        <v>1585</v>
      </c>
      <c r="E290" s="312"/>
      <c r="F290" s="233"/>
      <c r="G290" s="234"/>
    </row>
    <row r="291" spans="1:7" s="212" customFormat="1">
      <c r="A291" s="231"/>
      <c r="B291" s="506" t="s">
        <v>2046</v>
      </c>
      <c r="E291" s="312"/>
      <c r="F291" s="233"/>
      <c r="G291" s="234"/>
    </row>
    <row r="292" spans="1:7" s="212" customFormat="1">
      <c r="A292" s="231"/>
      <c r="B292" s="506" t="s">
        <v>1590</v>
      </c>
      <c r="E292" s="312"/>
      <c r="F292" s="233"/>
      <c r="G292" s="234"/>
    </row>
    <row r="293" spans="1:7" s="212" customFormat="1" ht="15.5">
      <c r="A293" s="231"/>
      <c r="B293" s="506" t="s">
        <v>2054</v>
      </c>
      <c r="E293" s="312"/>
      <c r="F293" s="233"/>
      <c r="G293" s="234"/>
    </row>
    <row r="294" spans="1:7" s="212" customFormat="1">
      <c r="A294" s="231"/>
      <c r="B294" s="239" t="s">
        <v>2047</v>
      </c>
      <c r="E294" s="312"/>
      <c r="F294" s="233"/>
      <c r="G294" s="234"/>
    </row>
    <row r="295" spans="1:7" s="212" customFormat="1">
      <c r="A295" s="231"/>
      <c r="B295" s="239" t="s">
        <v>2055</v>
      </c>
      <c r="E295" s="312"/>
      <c r="F295" s="233"/>
      <c r="G295" s="234"/>
    </row>
    <row r="296" spans="1:7" s="212" customFormat="1">
      <c r="A296" s="202"/>
      <c r="B296" s="289" t="s">
        <v>2056</v>
      </c>
      <c r="D296" s="212" t="s">
        <v>197</v>
      </c>
      <c r="E296" s="489">
        <v>1</v>
      </c>
      <c r="F296" s="237"/>
      <c r="G296" s="238">
        <f>+F296*E296</f>
        <v>0</v>
      </c>
    </row>
    <row r="297" spans="1:7" s="212" customFormat="1">
      <c r="A297" s="665"/>
      <c r="B297" s="663"/>
      <c r="C297" s="469"/>
      <c r="D297" s="469"/>
      <c r="E297" s="472"/>
      <c r="F297" s="468"/>
      <c r="G297" s="470"/>
    </row>
    <row r="298" spans="1:7" s="212" customFormat="1" ht="29">
      <c r="A298" s="202" t="s">
        <v>1587</v>
      </c>
      <c r="B298" s="506" t="s">
        <v>2057</v>
      </c>
      <c r="E298" s="312"/>
      <c r="F298" s="233"/>
      <c r="G298" s="234"/>
    </row>
    <row r="299" spans="1:7" s="212" customFormat="1" ht="40.5">
      <c r="A299" s="231"/>
      <c r="B299" s="506" t="s">
        <v>2058</v>
      </c>
      <c r="C299" s="241"/>
      <c r="E299" s="312"/>
      <c r="F299" s="233"/>
      <c r="G299" s="234"/>
    </row>
    <row r="300" spans="1:7" s="212" customFormat="1" ht="27">
      <c r="A300" s="231"/>
      <c r="B300" s="506" t="s">
        <v>1584</v>
      </c>
      <c r="E300" s="312"/>
      <c r="F300" s="233"/>
      <c r="G300" s="234"/>
    </row>
    <row r="301" spans="1:7" s="212" customFormat="1">
      <c r="A301" s="231"/>
      <c r="B301" s="506"/>
      <c r="E301" s="312"/>
      <c r="F301" s="233"/>
      <c r="G301" s="234"/>
    </row>
    <row r="302" spans="1:7" s="212" customFormat="1" ht="27">
      <c r="A302" s="231"/>
      <c r="B302" s="506" t="s">
        <v>2051</v>
      </c>
      <c r="E302" s="312"/>
      <c r="F302" s="233"/>
      <c r="G302" s="234"/>
    </row>
    <row r="303" spans="1:7" s="212" customFormat="1">
      <c r="A303" s="202"/>
      <c r="B303" s="239" t="s">
        <v>2052</v>
      </c>
      <c r="E303" s="312"/>
      <c r="F303" s="233"/>
      <c r="G303" s="234"/>
    </row>
    <row r="304" spans="1:7" s="212" customFormat="1">
      <c r="A304" s="202"/>
      <c r="B304" s="239" t="s">
        <v>2053</v>
      </c>
      <c r="E304" s="312"/>
      <c r="F304" s="233"/>
      <c r="G304" s="234"/>
    </row>
    <row r="305" spans="1:7" s="212" customFormat="1">
      <c r="A305" s="231"/>
      <c r="B305" s="506" t="s">
        <v>1526</v>
      </c>
      <c r="E305" s="312"/>
      <c r="F305" s="233"/>
      <c r="G305" s="234"/>
    </row>
    <row r="306" spans="1:7" s="212" customFormat="1">
      <c r="A306" s="231"/>
      <c r="B306" s="506" t="s">
        <v>1589</v>
      </c>
      <c r="E306" s="312"/>
      <c r="F306" s="233"/>
      <c r="G306" s="234"/>
    </row>
    <row r="307" spans="1:7" s="212" customFormat="1">
      <c r="A307" s="231"/>
      <c r="B307" s="506" t="s">
        <v>2059</v>
      </c>
      <c r="E307" s="312"/>
      <c r="F307" s="233"/>
      <c r="G307" s="234"/>
    </row>
    <row r="308" spans="1:7" s="212" customFormat="1">
      <c r="A308" s="231"/>
      <c r="B308" s="506" t="s">
        <v>2046</v>
      </c>
      <c r="E308" s="312"/>
      <c r="F308" s="233"/>
      <c r="G308" s="234"/>
    </row>
    <row r="309" spans="1:7" s="212" customFormat="1">
      <c r="A309" s="231"/>
      <c r="B309" s="506" t="s">
        <v>1590</v>
      </c>
      <c r="E309" s="312"/>
      <c r="F309" s="233"/>
      <c r="G309" s="234"/>
    </row>
    <row r="310" spans="1:7" s="212" customFormat="1" ht="15.5">
      <c r="A310" s="231"/>
      <c r="B310" s="506" t="s">
        <v>2060</v>
      </c>
      <c r="E310" s="312"/>
      <c r="F310" s="233"/>
      <c r="G310" s="234"/>
    </row>
    <row r="311" spans="1:7" s="212" customFormat="1">
      <c r="A311" s="231"/>
      <c r="B311" s="239" t="s">
        <v>2047</v>
      </c>
      <c r="E311" s="312"/>
      <c r="F311" s="233"/>
      <c r="G311" s="234"/>
    </row>
    <row r="312" spans="1:7" s="212" customFormat="1">
      <c r="A312" s="231"/>
      <c r="B312" s="239" t="s">
        <v>2061</v>
      </c>
      <c r="E312" s="312"/>
      <c r="F312" s="233"/>
      <c r="G312" s="234"/>
    </row>
    <row r="313" spans="1:7" s="212" customFormat="1">
      <c r="A313" s="202"/>
      <c r="B313" s="289" t="s">
        <v>2062</v>
      </c>
      <c r="D313" s="212" t="s">
        <v>197</v>
      </c>
      <c r="E313" s="489">
        <v>1</v>
      </c>
      <c r="F313" s="237"/>
      <c r="G313" s="238">
        <f>+F313*E313</f>
        <v>0</v>
      </c>
    </row>
    <row r="314" spans="1:7" s="212" customFormat="1">
      <c r="A314" s="665"/>
      <c r="B314" s="663"/>
      <c r="C314" s="469"/>
      <c r="D314" s="469"/>
      <c r="E314" s="472"/>
      <c r="F314" s="468"/>
      <c r="G314" s="470"/>
    </row>
    <row r="315" spans="1:7" s="212" customFormat="1" ht="27">
      <c r="A315" s="202" t="s">
        <v>2063</v>
      </c>
      <c r="B315" s="506" t="s">
        <v>2064</v>
      </c>
      <c r="E315" s="312"/>
      <c r="F315" s="233"/>
      <c r="G315" s="234"/>
    </row>
    <row r="316" spans="1:7" s="212" customFormat="1" ht="40.5">
      <c r="A316" s="231"/>
      <c r="B316" s="506" t="s">
        <v>2065</v>
      </c>
      <c r="C316" s="241"/>
      <c r="E316" s="312"/>
      <c r="F316" s="233"/>
      <c r="G316" s="234"/>
    </row>
    <row r="317" spans="1:7" s="212" customFormat="1" ht="27">
      <c r="A317" s="231"/>
      <c r="B317" s="506" t="s">
        <v>1584</v>
      </c>
      <c r="E317" s="312"/>
      <c r="F317" s="233"/>
      <c r="G317" s="234"/>
    </row>
    <row r="318" spans="1:7" s="212" customFormat="1">
      <c r="A318" s="231"/>
      <c r="B318" s="506"/>
      <c r="E318" s="312"/>
      <c r="F318" s="233"/>
      <c r="G318" s="234"/>
    </row>
    <row r="319" spans="1:7" s="212" customFormat="1" ht="40.5">
      <c r="A319" s="231"/>
      <c r="B319" s="506" t="s">
        <v>2066</v>
      </c>
      <c r="E319" s="312"/>
      <c r="F319" s="233"/>
      <c r="G319" s="234"/>
    </row>
    <row r="320" spans="1:7" s="212" customFormat="1">
      <c r="A320" s="202"/>
      <c r="B320" s="239" t="s">
        <v>2052</v>
      </c>
      <c r="E320" s="312"/>
      <c r="F320" s="233"/>
      <c r="G320" s="234"/>
    </row>
    <row r="321" spans="1:7" s="212" customFormat="1">
      <c r="A321" s="202"/>
      <c r="B321" s="239" t="s">
        <v>2053</v>
      </c>
      <c r="E321" s="312"/>
      <c r="F321" s="233"/>
      <c r="G321" s="234"/>
    </row>
    <row r="322" spans="1:7" s="212" customFormat="1">
      <c r="A322" s="231"/>
      <c r="B322" s="506" t="s">
        <v>1526</v>
      </c>
      <c r="E322" s="312"/>
      <c r="F322" s="233"/>
      <c r="G322" s="234"/>
    </row>
    <row r="323" spans="1:7" s="212" customFormat="1">
      <c r="A323" s="231"/>
      <c r="B323" s="506" t="s">
        <v>1589</v>
      </c>
      <c r="E323" s="312"/>
      <c r="F323" s="233"/>
      <c r="G323" s="234"/>
    </row>
    <row r="324" spans="1:7" s="212" customFormat="1">
      <c r="A324" s="231"/>
      <c r="B324" s="506" t="s">
        <v>2067</v>
      </c>
      <c r="E324" s="312"/>
      <c r="F324" s="233"/>
      <c r="G324" s="234"/>
    </row>
    <row r="325" spans="1:7" s="212" customFormat="1">
      <c r="A325" s="231"/>
      <c r="B325" s="506" t="s">
        <v>1527</v>
      </c>
      <c r="E325" s="312"/>
      <c r="F325" s="233"/>
      <c r="G325" s="234"/>
    </row>
    <row r="326" spans="1:7" s="212" customFormat="1">
      <c r="A326" s="231"/>
      <c r="B326" s="506" t="s">
        <v>2068</v>
      </c>
      <c r="E326" s="312"/>
      <c r="F326" s="233"/>
      <c r="G326" s="234"/>
    </row>
    <row r="327" spans="1:7" s="212" customFormat="1" ht="15.5">
      <c r="A327" s="231"/>
      <c r="B327" s="506" t="s">
        <v>2060</v>
      </c>
      <c r="E327" s="312"/>
      <c r="F327" s="233"/>
      <c r="G327" s="234"/>
    </row>
    <row r="328" spans="1:7" s="212" customFormat="1">
      <c r="A328" s="231"/>
      <c r="E328" s="312"/>
      <c r="F328" s="233"/>
      <c r="G328" s="234"/>
    </row>
    <row r="329" spans="1:7" s="212" customFormat="1">
      <c r="A329" s="202"/>
      <c r="B329" s="289" t="s">
        <v>2062</v>
      </c>
      <c r="D329" s="212" t="s">
        <v>197</v>
      </c>
      <c r="E329" s="489">
        <v>1</v>
      </c>
      <c r="F329" s="237"/>
      <c r="G329" s="238">
        <f>+F329*E329</f>
        <v>0</v>
      </c>
    </row>
    <row r="330" spans="1:7" s="212" customFormat="1">
      <c r="A330" s="666"/>
      <c r="B330" s="663"/>
      <c r="C330" s="469"/>
      <c r="D330" s="469"/>
      <c r="E330" s="472"/>
      <c r="F330" s="468"/>
      <c r="G330" s="470"/>
    </row>
    <row r="331" spans="1:7" s="212" customFormat="1">
      <c r="A331" s="665"/>
      <c r="B331" s="663"/>
      <c r="C331" s="469"/>
      <c r="D331" s="469"/>
      <c r="E331" s="472"/>
      <c r="F331" s="468"/>
      <c r="G331" s="470"/>
    </row>
    <row r="332" spans="1:7" s="212" customFormat="1" ht="27">
      <c r="A332" s="202" t="s">
        <v>1591</v>
      </c>
      <c r="B332" s="641" t="s">
        <v>2069</v>
      </c>
      <c r="C332" s="667"/>
      <c r="D332" s="668"/>
      <c r="E332" s="669"/>
      <c r="F332" s="670"/>
      <c r="G332" s="671"/>
    </row>
    <row r="333" spans="1:7" s="212" customFormat="1">
      <c r="A333" s="672"/>
      <c r="B333" s="673" t="s">
        <v>2070</v>
      </c>
      <c r="C333" s="667"/>
      <c r="D333" s="672"/>
      <c r="E333" s="672"/>
      <c r="F333" s="672"/>
      <c r="G333" s="672"/>
    </row>
    <row r="334" spans="1:7" s="212" customFormat="1" ht="14">
      <c r="A334" s="672"/>
      <c r="B334" s="673"/>
      <c r="C334" s="667"/>
      <c r="D334" s="674"/>
      <c r="E334" s="675"/>
      <c r="F334" s="676"/>
      <c r="G334" s="677"/>
    </row>
    <row r="335" spans="1:7" s="212" customFormat="1" ht="256.5">
      <c r="A335" s="672"/>
      <c r="B335" s="289" t="s">
        <v>2071</v>
      </c>
      <c r="C335" s="667"/>
      <c r="D335" s="668"/>
      <c r="E335" s="669"/>
      <c r="F335" s="670"/>
      <c r="G335" s="671"/>
    </row>
    <row r="336" spans="1:7" s="212" customFormat="1" ht="14">
      <c r="A336" s="672"/>
      <c r="B336" s="289"/>
      <c r="C336" s="667"/>
      <c r="D336" s="668"/>
      <c r="E336" s="669"/>
      <c r="F336" s="670"/>
      <c r="G336" s="671"/>
    </row>
    <row r="337" spans="1:7" s="212" customFormat="1" ht="14">
      <c r="A337" s="672"/>
      <c r="B337" s="678" t="s">
        <v>2072</v>
      </c>
      <c r="C337" s="679"/>
      <c r="D337" s="679"/>
      <c r="E337" s="679"/>
      <c r="F337" s="679"/>
      <c r="G337" s="670"/>
    </row>
    <row r="338" spans="1:7" s="212" customFormat="1" ht="27">
      <c r="A338" s="672"/>
      <c r="B338" s="680" t="s">
        <v>2073</v>
      </c>
      <c r="C338" s="681"/>
      <c r="D338" s="681"/>
      <c r="E338" s="681"/>
      <c r="F338" s="681"/>
      <c r="G338" s="670"/>
    </row>
    <row r="339" spans="1:7" s="212" customFormat="1" ht="40.5">
      <c r="A339" s="672"/>
      <c r="B339" s="680" t="s">
        <v>2074</v>
      </c>
      <c r="C339" s="681"/>
      <c r="D339" s="681"/>
      <c r="E339" s="681"/>
      <c r="F339" s="681"/>
      <c r="G339" s="670"/>
    </row>
    <row r="340" spans="1:7" s="212" customFormat="1" ht="14">
      <c r="A340" s="672"/>
      <c r="B340" s="680"/>
      <c r="C340" s="681"/>
      <c r="D340" s="681"/>
      <c r="E340" s="681"/>
      <c r="F340" s="681"/>
      <c r="G340" s="670"/>
    </row>
    <row r="341" spans="1:7" s="212" customFormat="1" ht="14">
      <c r="A341" s="672" t="str">
        <f>IF(OR(ISBLANK(B341),LEFT(B341,1)=" ",LEFT(B341,1)="-"),"",MAX($A$2:A332)+1)</f>
        <v/>
      </c>
      <c r="B341" s="673" t="s">
        <v>2075</v>
      </c>
      <c r="C341" s="667"/>
      <c r="D341" s="668"/>
      <c r="E341" s="669"/>
      <c r="F341" s="670"/>
      <c r="G341" s="671"/>
    </row>
    <row r="342" spans="1:7" s="212" customFormat="1" ht="27">
      <c r="A342" s="672" t="str">
        <f>IF(OR(ISBLANK(B342),LEFT(B342,1)=" ",LEFT(B342,1)="-"),"",MAX($A$2:A341)+1)</f>
        <v/>
      </c>
      <c r="B342" s="682" t="s">
        <v>2076</v>
      </c>
      <c r="C342" s="667"/>
      <c r="D342" s="668"/>
      <c r="E342" s="669"/>
      <c r="F342" s="670"/>
      <c r="G342" s="671"/>
    </row>
    <row r="343" spans="1:7" s="212" customFormat="1" ht="14">
      <c r="A343" s="672"/>
      <c r="B343" s="682" t="s">
        <v>2077</v>
      </c>
      <c r="C343" s="667"/>
      <c r="D343" s="668"/>
      <c r="E343" s="669"/>
      <c r="F343" s="670"/>
      <c r="G343" s="671"/>
    </row>
    <row r="344" spans="1:7" s="212" customFormat="1" ht="40.5">
      <c r="A344" s="672"/>
      <c r="B344" s="682" t="s">
        <v>2143</v>
      </c>
      <c r="C344" s="667"/>
      <c r="D344" s="668"/>
      <c r="E344" s="669"/>
      <c r="F344" s="670"/>
      <c r="G344" s="671"/>
    </row>
    <row r="345" spans="1:7" s="212" customFormat="1" ht="27">
      <c r="A345" s="672"/>
      <c r="B345" s="682" t="s">
        <v>2078</v>
      </c>
      <c r="C345" s="667"/>
      <c r="D345" s="668"/>
      <c r="E345" s="669"/>
      <c r="F345" s="670"/>
      <c r="G345" s="671"/>
    </row>
    <row r="346" spans="1:7" s="212" customFormat="1" ht="14">
      <c r="A346" s="672"/>
      <c r="B346" s="506" t="s">
        <v>1526</v>
      </c>
      <c r="C346" s="667"/>
      <c r="D346" s="668"/>
      <c r="E346" s="669"/>
      <c r="F346" s="670"/>
      <c r="G346" s="671"/>
    </row>
    <row r="347" spans="1:7" s="212" customFormat="1">
      <c r="A347" s="231"/>
      <c r="B347" s="239" t="s">
        <v>2047</v>
      </c>
      <c r="E347" s="312"/>
      <c r="F347" s="233"/>
      <c r="G347" s="234"/>
    </row>
    <row r="348" spans="1:7" s="212" customFormat="1">
      <c r="A348" s="672"/>
      <c r="B348" s="239" t="s">
        <v>2079</v>
      </c>
      <c r="C348" s="667"/>
      <c r="D348" s="683" t="s">
        <v>197</v>
      </c>
      <c r="E348" s="606">
        <v>1</v>
      </c>
      <c r="F348" s="684"/>
      <c r="G348" s="685">
        <f>E348*F348</f>
        <v>0</v>
      </c>
    </row>
    <row r="349" spans="1:7" s="212" customFormat="1">
      <c r="A349" s="231"/>
      <c r="B349" s="239"/>
      <c r="E349" s="312"/>
      <c r="F349" s="233"/>
      <c r="G349" s="234"/>
    </row>
    <row r="350" spans="1:7" s="212" customFormat="1" ht="27">
      <c r="A350" s="202" t="s">
        <v>1591</v>
      </c>
      <c r="B350" s="641" t="s">
        <v>2080</v>
      </c>
      <c r="C350" s="667"/>
      <c r="D350" s="668"/>
      <c r="E350" s="669"/>
      <c r="F350" s="670"/>
      <c r="G350" s="671"/>
    </row>
    <row r="351" spans="1:7" s="212" customFormat="1">
      <c r="A351" s="672"/>
      <c r="B351" s="673" t="s">
        <v>2081</v>
      </c>
      <c r="C351" s="667"/>
      <c r="D351" s="672"/>
      <c r="E351" s="672"/>
      <c r="F351" s="672"/>
      <c r="G351" s="672"/>
    </row>
    <row r="352" spans="1:7" s="212" customFormat="1" ht="14">
      <c r="A352" s="672"/>
      <c r="B352" s="673"/>
      <c r="C352" s="667"/>
      <c r="D352" s="674"/>
      <c r="E352" s="675"/>
      <c r="F352" s="676"/>
      <c r="G352" s="677"/>
    </row>
    <row r="353" spans="1:7" s="212" customFormat="1" ht="256.5">
      <c r="A353" s="672"/>
      <c r="B353" s="289" t="s">
        <v>2082</v>
      </c>
      <c r="C353" s="667"/>
      <c r="D353" s="668"/>
      <c r="E353" s="669"/>
      <c r="F353" s="670"/>
      <c r="G353" s="671"/>
    </row>
    <row r="354" spans="1:7" s="212" customFormat="1" ht="14">
      <c r="A354" s="672"/>
      <c r="B354" s="289"/>
      <c r="C354" s="667"/>
      <c r="D354" s="668"/>
      <c r="E354" s="669"/>
      <c r="F354" s="670"/>
      <c r="G354" s="671"/>
    </row>
    <row r="355" spans="1:7" s="212" customFormat="1" ht="14">
      <c r="A355" s="672"/>
      <c r="B355" s="678" t="s">
        <v>2072</v>
      </c>
      <c r="C355" s="679"/>
      <c r="D355" s="679"/>
      <c r="E355" s="679"/>
      <c r="F355" s="679"/>
      <c r="G355" s="670"/>
    </row>
    <row r="356" spans="1:7" s="212" customFormat="1" ht="27">
      <c r="A356" s="672"/>
      <c r="B356" s="680" t="s">
        <v>2073</v>
      </c>
      <c r="C356" s="681"/>
      <c r="D356" s="681"/>
      <c r="E356" s="681"/>
      <c r="F356" s="681"/>
      <c r="G356" s="670"/>
    </row>
    <row r="357" spans="1:7" s="212" customFormat="1" ht="40.5">
      <c r="A357" s="672"/>
      <c r="B357" s="680" t="s">
        <v>2074</v>
      </c>
      <c r="C357" s="681"/>
      <c r="D357" s="681"/>
      <c r="E357" s="681"/>
      <c r="F357" s="681"/>
      <c r="G357" s="670"/>
    </row>
    <row r="358" spans="1:7" s="212" customFormat="1" ht="14">
      <c r="A358" s="672"/>
      <c r="B358" s="680"/>
      <c r="C358" s="681"/>
      <c r="D358" s="681"/>
      <c r="E358" s="681"/>
      <c r="F358" s="681"/>
      <c r="G358" s="670"/>
    </row>
    <row r="359" spans="1:7" s="212" customFormat="1" ht="14">
      <c r="A359" s="672" t="str">
        <f>IF(OR(ISBLANK(B359),LEFT(B359,1)=" ",LEFT(B359,1)="-"),"",MAX($A$2:A350)+1)</f>
        <v/>
      </c>
      <c r="B359" s="673" t="s">
        <v>2083</v>
      </c>
      <c r="C359" s="667"/>
      <c r="D359" s="668"/>
      <c r="E359" s="669"/>
      <c r="F359" s="670"/>
      <c r="G359" s="671"/>
    </row>
    <row r="360" spans="1:7" s="212" customFormat="1" ht="27">
      <c r="A360" s="672" t="str">
        <f>IF(OR(ISBLANK(B360),LEFT(B360,1)=" ",LEFT(B360,1)="-"),"",MAX($A$2:A359)+1)</f>
        <v/>
      </c>
      <c r="B360" s="682" t="s">
        <v>2076</v>
      </c>
      <c r="C360" s="667"/>
      <c r="D360" s="668"/>
      <c r="E360" s="669"/>
      <c r="F360" s="670"/>
      <c r="G360" s="671"/>
    </row>
    <row r="361" spans="1:7" s="212" customFormat="1" ht="14">
      <c r="A361" s="672"/>
      <c r="B361" s="682" t="s">
        <v>2077</v>
      </c>
      <c r="C361" s="667"/>
      <c r="D361" s="668"/>
      <c r="E361" s="669"/>
      <c r="F361" s="670"/>
      <c r="G361" s="671"/>
    </row>
    <row r="362" spans="1:7" s="212" customFormat="1" ht="27">
      <c r="A362" s="672"/>
      <c r="B362" s="682" t="s">
        <v>2084</v>
      </c>
      <c r="C362" s="667"/>
      <c r="D362" s="668"/>
      <c r="E362" s="669"/>
      <c r="F362" s="670"/>
      <c r="G362" s="671"/>
    </row>
    <row r="363" spans="1:7" s="212" customFormat="1" ht="27">
      <c r="A363" s="672"/>
      <c r="B363" s="682" t="s">
        <v>2078</v>
      </c>
      <c r="C363" s="667"/>
      <c r="D363" s="668"/>
      <c r="E363" s="669"/>
      <c r="F363" s="670"/>
      <c r="G363" s="671"/>
    </row>
    <row r="364" spans="1:7" s="212" customFormat="1" ht="14">
      <c r="A364" s="672"/>
      <c r="B364" s="506" t="s">
        <v>1526</v>
      </c>
      <c r="C364" s="667"/>
      <c r="D364" s="668"/>
      <c r="E364" s="669"/>
      <c r="F364" s="670"/>
      <c r="G364" s="671"/>
    </row>
    <row r="365" spans="1:7" s="212" customFormat="1">
      <c r="A365" s="231"/>
      <c r="B365" s="239" t="s">
        <v>2047</v>
      </c>
      <c r="E365" s="312"/>
      <c r="F365" s="233"/>
      <c r="G365" s="234"/>
    </row>
    <row r="366" spans="1:7" s="212" customFormat="1">
      <c r="A366" s="672"/>
      <c r="B366" s="239" t="s">
        <v>2079</v>
      </c>
      <c r="C366" s="667"/>
      <c r="D366" s="683" t="s">
        <v>197</v>
      </c>
      <c r="E366" s="606">
        <v>1</v>
      </c>
      <c r="F366" s="684"/>
      <c r="G366" s="685">
        <f>E366*F366</f>
        <v>0</v>
      </c>
    </row>
    <row r="367" spans="1:7" s="212" customFormat="1">
      <c r="A367" s="231"/>
      <c r="B367" s="239"/>
      <c r="E367" s="312"/>
      <c r="F367" s="233"/>
      <c r="G367" s="234"/>
    </row>
    <row r="368" spans="1:7" s="212" customFormat="1">
      <c r="A368" s="202"/>
      <c r="B368" s="244"/>
      <c r="C368" s="204"/>
      <c r="D368" s="204"/>
      <c r="E368" s="654"/>
      <c r="F368" s="245"/>
      <c r="G368" s="190"/>
    </row>
    <row r="369" spans="1:7" s="212" customFormat="1">
      <c r="A369" s="395" t="str">
        <f>+A275</f>
        <v>B.14.3.</v>
      </c>
      <c r="B369" s="396" t="str">
        <f>+B275</f>
        <v>KOVINSKA/STEKLENA VRATA</v>
      </c>
      <c r="C369" s="397" t="s">
        <v>288</v>
      </c>
      <c r="D369" s="397"/>
      <c r="E369" s="398"/>
      <c r="F369" s="399"/>
      <c r="G369" s="400">
        <f>SUM(G276:G368)</f>
        <v>0</v>
      </c>
    </row>
    <row r="370" spans="1:7" s="212" customFormat="1">
      <c r="A370" s="202"/>
      <c r="B370" s="239"/>
      <c r="C370" s="660"/>
      <c r="D370" s="660"/>
      <c r="E370" s="312"/>
      <c r="F370" s="233"/>
      <c r="G370" s="234"/>
    </row>
    <row r="371" spans="1:7" s="212" customFormat="1">
      <c r="A371" s="202"/>
      <c r="B371" s="239"/>
      <c r="C371" s="660"/>
      <c r="D371" s="660"/>
      <c r="E371" s="312"/>
      <c r="F371" s="233"/>
      <c r="G371" s="234"/>
    </row>
    <row r="372" spans="1:7" s="212" customFormat="1">
      <c r="A372" s="202" t="s">
        <v>1622</v>
      </c>
      <c r="B372" s="244" t="s">
        <v>1625</v>
      </c>
      <c r="E372" s="312"/>
      <c r="F372" s="207"/>
      <c r="G372" s="238"/>
    </row>
    <row r="373" spans="1:7" s="212" customFormat="1">
      <c r="A373" s="202"/>
      <c r="B373" s="239"/>
      <c r="C373" s="660"/>
      <c r="D373" s="660"/>
      <c r="E373" s="312"/>
      <c r="F373" s="233"/>
      <c r="G373" s="234"/>
    </row>
    <row r="374" spans="1:7" s="212" customFormat="1">
      <c r="A374" s="202"/>
      <c r="B374" s="239"/>
      <c r="C374" s="660"/>
      <c r="D374" s="660"/>
      <c r="E374" s="312"/>
      <c r="F374" s="233"/>
      <c r="G374" s="234"/>
    </row>
    <row r="375" spans="1:7" s="212" customFormat="1" ht="67.5">
      <c r="A375" s="202" t="s">
        <v>1623</v>
      </c>
      <c r="B375" s="239" t="s">
        <v>2085</v>
      </c>
      <c r="E375" s="312"/>
      <c r="F375" s="233"/>
      <c r="G375" s="234"/>
    </row>
    <row r="376" spans="1:7" s="212" customFormat="1">
      <c r="A376" s="202"/>
      <c r="B376" s="239" t="s">
        <v>2086</v>
      </c>
      <c r="E376" s="312"/>
      <c r="F376" s="233"/>
      <c r="G376" s="234"/>
    </row>
    <row r="377" spans="1:7" s="212" customFormat="1">
      <c r="A377" s="202"/>
      <c r="B377" s="289" t="s">
        <v>2087</v>
      </c>
      <c r="D377" s="212" t="s">
        <v>197</v>
      </c>
      <c r="E377" s="606">
        <v>1</v>
      </c>
      <c r="F377" s="237"/>
      <c r="G377" s="238">
        <f>+F377*E377</f>
        <v>0</v>
      </c>
    </row>
    <row r="378" spans="1:7" s="212" customFormat="1">
      <c r="A378" s="202"/>
      <c r="B378" s="239"/>
      <c r="C378" s="660"/>
      <c r="D378" s="660"/>
      <c r="E378" s="312"/>
      <c r="F378" s="233"/>
      <c r="G378" s="234"/>
    </row>
    <row r="379" spans="1:7" s="212" customFormat="1" ht="81">
      <c r="A379" s="202" t="s">
        <v>1624</v>
      </c>
      <c r="B379" s="239" t="s">
        <v>2088</v>
      </c>
      <c r="E379" s="312"/>
      <c r="F379" s="233"/>
      <c r="G379" s="234"/>
    </row>
    <row r="380" spans="1:7" s="212" customFormat="1">
      <c r="A380" s="202"/>
      <c r="B380" s="239" t="s">
        <v>2089</v>
      </c>
      <c r="E380" s="312"/>
      <c r="F380" s="233"/>
      <c r="G380" s="234"/>
    </row>
    <row r="381" spans="1:7" s="212" customFormat="1">
      <c r="A381" s="202"/>
      <c r="B381" s="289" t="s">
        <v>2090</v>
      </c>
      <c r="D381" s="212" t="s">
        <v>197</v>
      </c>
      <c r="E381" s="606">
        <v>2</v>
      </c>
      <c r="F381" s="237"/>
      <c r="G381" s="238">
        <f>+F381*E381</f>
        <v>0</v>
      </c>
    </row>
    <row r="382" spans="1:7" s="212" customFormat="1">
      <c r="A382" s="202"/>
      <c r="B382" s="239"/>
      <c r="C382" s="660"/>
      <c r="D382" s="660"/>
      <c r="E382" s="312"/>
      <c r="F382" s="233"/>
      <c r="G382" s="234"/>
    </row>
    <row r="383" spans="1:7" s="212" customFormat="1">
      <c r="A383" s="395" t="str">
        <f>A372</f>
        <v>B.14.4.</v>
      </c>
      <c r="B383" s="396" t="str">
        <f>B372</f>
        <v>STREŠNA OKNA IN KUPOLE</v>
      </c>
      <c r="C383" s="397" t="s">
        <v>288</v>
      </c>
      <c r="D383" s="397"/>
      <c r="E383" s="398"/>
      <c r="F383" s="399"/>
      <c r="G383" s="400">
        <f>SUM(G373:G382)</f>
        <v>0</v>
      </c>
    </row>
    <row r="384" spans="1:7" s="212" customFormat="1">
      <c r="A384" s="202"/>
      <c r="B384" s="239"/>
      <c r="C384" s="660"/>
      <c r="D384" s="660"/>
      <c r="E384" s="312"/>
      <c r="F384" s="233"/>
      <c r="G384" s="234"/>
    </row>
    <row r="385" spans="1:7" s="212" customFormat="1" ht="14">
      <c r="A385" s="202" t="s">
        <v>2091</v>
      </c>
      <c r="B385" s="244" t="s">
        <v>2092</v>
      </c>
      <c r="C385" s="686"/>
      <c r="D385" s="687"/>
      <c r="E385" s="688"/>
      <c r="F385" s="689"/>
      <c r="G385" s="690"/>
    </row>
    <row r="386" spans="1:7" s="212" customFormat="1" ht="14">
      <c r="A386" s="667"/>
      <c r="B386" s="667"/>
      <c r="C386" s="672"/>
      <c r="D386" s="674"/>
      <c r="E386" s="691"/>
      <c r="F386" s="692"/>
      <c r="G386" s="670"/>
    </row>
    <row r="387" spans="1:7" s="212" customFormat="1">
      <c r="A387" s="202" t="s">
        <v>2093</v>
      </c>
      <c r="B387" s="239" t="s">
        <v>2094</v>
      </c>
      <c r="D387" s="312"/>
      <c r="E387" s="312"/>
      <c r="F387" s="233"/>
      <c r="G387" s="234"/>
    </row>
    <row r="388" spans="1:7" s="212" customFormat="1" ht="324">
      <c r="A388" s="242"/>
      <c r="B388" s="289" t="s">
        <v>2095</v>
      </c>
      <c r="C388" s="289"/>
      <c r="D388" s="693"/>
      <c r="E388" s="694"/>
      <c r="F388" s="695"/>
      <c r="G388" s="696"/>
    </row>
    <row r="389" spans="1:7" s="212" customFormat="1" ht="378">
      <c r="A389" s="697"/>
      <c r="B389" s="289" t="s">
        <v>2096</v>
      </c>
      <c r="C389" s="289"/>
      <c r="D389" s="693"/>
      <c r="E389" s="694"/>
      <c r="F389" s="695"/>
      <c r="G389" s="696"/>
    </row>
    <row r="390" spans="1:7" s="212" customFormat="1" ht="162">
      <c r="A390" s="697"/>
      <c r="B390" s="289" t="s">
        <v>2097</v>
      </c>
      <c r="C390" s="289"/>
      <c r="D390" s="693"/>
      <c r="E390" s="694"/>
      <c r="F390" s="695"/>
      <c r="G390" s="696"/>
    </row>
    <row r="391" spans="1:7" s="212" customFormat="1" ht="135">
      <c r="A391" s="697"/>
      <c r="B391" s="698" t="s">
        <v>2098</v>
      </c>
      <c r="C391" s="289"/>
      <c r="D391" s="693"/>
      <c r="E391" s="694"/>
      <c r="F391" s="695"/>
      <c r="G391" s="696"/>
    </row>
    <row r="392" spans="1:7" s="212" customFormat="1">
      <c r="A392" s="697"/>
      <c r="B392" s="698"/>
      <c r="C392" s="289"/>
      <c r="D392" s="693"/>
      <c r="E392" s="694"/>
      <c r="F392" s="695"/>
      <c r="G392" s="696"/>
    </row>
    <row r="393" spans="1:7" s="212" customFormat="1" ht="67.5">
      <c r="A393" s="697"/>
      <c r="B393" s="289" t="s">
        <v>2099</v>
      </c>
      <c r="C393" s="289"/>
      <c r="D393" s="693"/>
      <c r="E393" s="694"/>
      <c r="F393" s="695"/>
      <c r="G393" s="696"/>
    </row>
    <row r="394" spans="1:7" s="212" customFormat="1" ht="27">
      <c r="A394" s="697"/>
      <c r="B394" s="289" t="s">
        <v>2100</v>
      </c>
      <c r="C394" s="289"/>
      <c r="D394" s="693"/>
      <c r="E394" s="694"/>
      <c r="F394" s="695"/>
      <c r="G394" s="696"/>
    </row>
    <row r="395" spans="1:7" s="212" customFormat="1" ht="19.25" customHeight="1">
      <c r="A395" s="697"/>
      <c r="B395" s="289" t="s">
        <v>2101</v>
      </c>
      <c r="C395" s="289"/>
      <c r="D395" s="693"/>
      <c r="E395" s="694"/>
      <c r="F395" s="695"/>
      <c r="G395" s="696"/>
    </row>
    <row r="396" spans="1:7" s="212" customFormat="1" ht="40.5">
      <c r="A396" s="697"/>
      <c r="B396" s="289" t="s">
        <v>2102</v>
      </c>
      <c r="C396" s="289"/>
      <c r="D396" s="693"/>
      <c r="E396" s="694"/>
      <c r="F396" s="695"/>
      <c r="G396" s="696"/>
    </row>
    <row r="397" spans="1:7" s="212" customFormat="1">
      <c r="A397" s="697"/>
      <c r="B397" s="289"/>
      <c r="C397" s="289"/>
      <c r="D397" s="693"/>
      <c r="E397" s="694"/>
      <c r="F397" s="695"/>
      <c r="G397" s="696"/>
    </row>
    <row r="398" spans="1:7" s="212" customFormat="1" ht="14.5">
      <c r="A398" s="697"/>
      <c r="B398" s="641" t="s">
        <v>2103</v>
      </c>
      <c r="C398" s="242"/>
      <c r="D398" s="694" t="s">
        <v>2104</v>
      </c>
      <c r="E398" s="606">
        <v>105</v>
      </c>
      <c r="F398" s="684"/>
      <c r="G398" s="685">
        <f>E398*F398</f>
        <v>0</v>
      </c>
    </row>
    <row r="399" spans="1:7" s="212" customFormat="1">
      <c r="A399" s="697"/>
      <c r="B399" s="767"/>
      <c r="C399" s="768"/>
      <c r="D399" s="694"/>
      <c r="E399" s="467"/>
      <c r="F399" s="468"/>
      <c r="G399" s="699"/>
    </row>
    <row r="400" spans="1:7" s="212" customFormat="1">
      <c r="A400" s="202" t="s">
        <v>2105</v>
      </c>
      <c r="B400" s="239" t="s">
        <v>2106</v>
      </c>
      <c r="D400" s="312"/>
      <c r="E400" s="312"/>
      <c r="F400" s="233"/>
      <c r="G400" s="234"/>
    </row>
    <row r="401" spans="1:7" s="212" customFormat="1">
      <c r="A401" s="202"/>
      <c r="B401" s="239"/>
      <c r="D401" s="312"/>
      <c r="E401" s="312"/>
      <c r="F401" s="233"/>
      <c r="G401" s="234"/>
    </row>
    <row r="402" spans="1:7" s="212" customFormat="1">
      <c r="A402" s="202" t="s">
        <v>2107</v>
      </c>
      <c r="B402" s="641" t="s">
        <v>2108</v>
      </c>
      <c r="C402" s="289"/>
      <c r="D402" s="700"/>
      <c r="E402" s="701"/>
      <c r="F402" s="702"/>
      <c r="G402" s="696"/>
    </row>
    <row r="403" spans="1:7" s="212" customFormat="1">
      <c r="A403" s="242" t="str">
        <f>IF(OR(ISBLANK(B403),LEFT(B403,1)=" ",LEFT(B403,1)="-"),"",MAX($A$2:A402)+1)</f>
        <v/>
      </c>
      <c r="B403" s="673" t="s">
        <v>2109</v>
      </c>
      <c r="C403" s="289"/>
      <c r="D403" s="700"/>
      <c r="E403" s="701"/>
      <c r="F403" s="702"/>
      <c r="G403" s="696"/>
    </row>
    <row r="404" spans="1:7" s="212" customFormat="1">
      <c r="A404" s="242"/>
      <c r="B404" s="682" t="s">
        <v>2110</v>
      </c>
      <c r="C404" s="289"/>
      <c r="D404" s="700"/>
      <c r="E404" s="701"/>
      <c r="F404" s="702"/>
      <c r="G404" s="696"/>
    </row>
    <row r="405" spans="1:7" s="212" customFormat="1">
      <c r="A405" s="242"/>
      <c r="B405" s="682" t="s">
        <v>2111</v>
      </c>
      <c r="C405" s="289"/>
      <c r="D405" s="700"/>
      <c r="E405" s="701"/>
      <c r="F405" s="702"/>
      <c r="G405" s="696"/>
    </row>
    <row r="406" spans="1:7" s="212" customFormat="1">
      <c r="A406" s="242"/>
      <c r="B406" s="682" t="s">
        <v>2112</v>
      </c>
      <c r="C406" s="289"/>
      <c r="D406" s="700"/>
      <c r="E406" s="701"/>
      <c r="F406" s="702"/>
      <c r="G406" s="696"/>
    </row>
    <row r="407" spans="1:7" s="212" customFormat="1">
      <c r="A407" s="242"/>
      <c r="B407" s="673" t="s">
        <v>2113</v>
      </c>
      <c r="C407" s="289"/>
      <c r="D407" s="700"/>
      <c r="E407" s="701"/>
      <c r="F407" s="702"/>
      <c r="G407" s="696"/>
    </row>
    <row r="408" spans="1:7" s="212" customFormat="1">
      <c r="A408" s="242"/>
      <c r="B408" s="682" t="s">
        <v>2114</v>
      </c>
      <c r="C408" s="289"/>
      <c r="D408" s="700"/>
      <c r="E408" s="701"/>
      <c r="F408" s="702"/>
      <c r="G408" s="696"/>
    </row>
    <row r="409" spans="1:7" s="212" customFormat="1">
      <c r="A409" s="242"/>
      <c r="B409" s="682" t="s">
        <v>2115</v>
      </c>
      <c r="C409" s="289"/>
      <c r="D409" s="700"/>
      <c r="E409" s="701"/>
      <c r="F409" s="702"/>
      <c r="G409" s="696"/>
    </row>
    <row r="410" spans="1:7" s="212" customFormat="1">
      <c r="A410" s="242"/>
      <c r="B410" s="673" t="s">
        <v>2116</v>
      </c>
      <c r="C410" s="289"/>
      <c r="D410" s="700"/>
      <c r="E410" s="701"/>
      <c r="F410" s="702"/>
      <c r="G410" s="696"/>
    </row>
    <row r="411" spans="1:7" s="212" customFormat="1">
      <c r="A411" s="242"/>
      <c r="B411" s="673" t="s">
        <v>2117</v>
      </c>
      <c r="C411" s="289"/>
      <c r="D411" s="683" t="s">
        <v>197</v>
      </c>
      <c r="E411" s="606">
        <v>1</v>
      </c>
      <c r="F411" s="684"/>
      <c r="G411" s="685">
        <f>E411*F411</f>
        <v>0</v>
      </c>
    </row>
    <row r="412" spans="1:7" s="212" customFormat="1">
      <c r="A412" s="242"/>
      <c r="B412" s="673"/>
      <c r="C412" s="289"/>
      <c r="D412" s="683"/>
      <c r="E412" s="312"/>
      <c r="F412" s="207"/>
      <c r="G412" s="703"/>
    </row>
    <row r="413" spans="1:7" s="212" customFormat="1">
      <c r="A413" s="202" t="s">
        <v>2107</v>
      </c>
      <c r="B413" s="641" t="s">
        <v>2118</v>
      </c>
      <c r="C413" s="289"/>
      <c r="D413" s="700"/>
      <c r="E413" s="701"/>
      <c r="F413" s="702"/>
      <c r="G413" s="696"/>
    </row>
    <row r="414" spans="1:7" s="212" customFormat="1">
      <c r="A414" s="242" t="str">
        <f>IF(OR(ISBLANK(B414),LEFT(B414,1)=" ",LEFT(B414,1)="-"),"",MAX($A$2:A413)+1)</f>
        <v/>
      </c>
      <c r="B414" s="673" t="s">
        <v>2109</v>
      </c>
      <c r="C414" s="289"/>
      <c r="D414" s="700"/>
      <c r="E414" s="701"/>
      <c r="F414" s="702"/>
      <c r="G414" s="696"/>
    </row>
    <row r="415" spans="1:7" s="212" customFormat="1">
      <c r="A415" s="242"/>
      <c r="B415" s="682" t="s">
        <v>2110</v>
      </c>
      <c r="C415" s="289"/>
      <c r="D415" s="700"/>
      <c r="E415" s="701"/>
      <c r="F415" s="702"/>
      <c r="G415" s="696"/>
    </row>
    <row r="416" spans="1:7" s="212" customFormat="1">
      <c r="A416" s="242"/>
      <c r="B416" s="682" t="s">
        <v>2111</v>
      </c>
      <c r="C416" s="289"/>
      <c r="D416" s="700"/>
      <c r="E416" s="701"/>
      <c r="F416" s="702"/>
      <c r="G416" s="696"/>
    </row>
    <row r="417" spans="1:13" s="212" customFormat="1">
      <c r="A417" s="242"/>
      <c r="B417" s="682" t="s">
        <v>2112</v>
      </c>
      <c r="C417" s="289"/>
      <c r="D417" s="700"/>
      <c r="E417" s="701"/>
      <c r="F417" s="702"/>
      <c r="G417" s="696"/>
    </row>
    <row r="418" spans="1:13" s="212" customFormat="1">
      <c r="A418" s="242"/>
      <c r="B418" s="673" t="s">
        <v>2113</v>
      </c>
      <c r="C418" s="289"/>
      <c r="D418" s="700"/>
      <c r="E418" s="701"/>
      <c r="F418" s="702"/>
      <c r="G418" s="696"/>
    </row>
    <row r="419" spans="1:13" s="212" customFormat="1" ht="27">
      <c r="A419" s="242"/>
      <c r="B419" s="682" t="s">
        <v>2119</v>
      </c>
      <c r="C419" s="289"/>
      <c r="D419" s="700"/>
      <c r="E419" s="701"/>
      <c r="F419" s="702"/>
      <c r="G419" s="696"/>
    </row>
    <row r="420" spans="1:13" s="212" customFormat="1">
      <c r="A420" s="242"/>
      <c r="B420" s="682" t="s">
        <v>2115</v>
      </c>
      <c r="C420" s="289"/>
      <c r="D420" s="700"/>
      <c r="E420" s="701"/>
      <c r="F420" s="702"/>
      <c r="G420" s="696"/>
    </row>
    <row r="421" spans="1:13" s="212" customFormat="1">
      <c r="A421" s="242"/>
      <c r="B421" s="673" t="s">
        <v>2116</v>
      </c>
      <c r="C421" s="289"/>
      <c r="D421" s="700"/>
      <c r="E421" s="701"/>
      <c r="F421" s="702"/>
      <c r="G421" s="696"/>
    </row>
    <row r="422" spans="1:13" s="212" customFormat="1">
      <c r="A422" s="242"/>
      <c r="B422" s="673" t="s">
        <v>2120</v>
      </c>
      <c r="C422" s="289"/>
      <c r="D422" s="683" t="s">
        <v>197</v>
      </c>
      <c r="E422" s="606">
        <v>2</v>
      </c>
      <c r="F422" s="684"/>
      <c r="G422" s="685">
        <f>E422*F422</f>
        <v>0</v>
      </c>
    </row>
    <row r="423" spans="1:13">
      <c r="A423" s="704"/>
      <c r="B423" s="705"/>
      <c r="C423" s="663"/>
      <c r="D423" s="706"/>
      <c r="E423" s="467"/>
      <c r="F423" s="468"/>
      <c r="G423" s="685"/>
    </row>
    <row r="424" spans="1:13">
      <c r="A424" s="202" t="s">
        <v>2107</v>
      </c>
      <c r="B424" s="641" t="s">
        <v>2121</v>
      </c>
      <c r="C424" s="289"/>
      <c r="D424" s="700"/>
      <c r="E424" s="701"/>
      <c r="F424" s="702"/>
      <c r="G424" s="696"/>
      <c r="H424" s="169"/>
      <c r="I424" s="169"/>
      <c r="J424" s="291"/>
      <c r="K424" s="401"/>
      <c r="L424" s="401"/>
      <c r="M424" s="401"/>
    </row>
    <row r="425" spans="1:13" ht="22.25" customHeight="1">
      <c r="A425" s="242" t="str">
        <f>IF(OR(ISBLANK(B425),LEFT(B425,1)=" ",LEFT(B425,1)="-"),"",MAX($A$2:A424)+1)</f>
        <v/>
      </c>
      <c r="B425" s="673" t="s">
        <v>2109</v>
      </c>
      <c r="C425" s="289"/>
      <c r="D425" s="700"/>
      <c r="E425" s="701"/>
      <c r="F425" s="702"/>
      <c r="G425" s="696"/>
      <c r="H425" s="384"/>
      <c r="I425" s="384"/>
      <c r="J425" s="384"/>
      <c r="K425" s="401"/>
      <c r="L425" s="401"/>
      <c r="M425" s="401"/>
    </row>
    <row r="426" spans="1:13">
      <c r="A426" s="242"/>
      <c r="B426" s="682" t="s">
        <v>2110</v>
      </c>
      <c r="C426" s="289"/>
      <c r="D426" s="700"/>
      <c r="E426" s="701"/>
      <c r="F426" s="702"/>
      <c r="G426" s="696"/>
      <c r="H426" s="169"/>
      <c r="I426" s="169"/>
      <c r="J426" s="291"/>
      <c r="K426" s="401"/>
      <c r="L426" s="401"/>
      <c r="M426" s="401"/>
    </row>
    <row r="427" spans="1:13">
      <c r="A427" s="242"/>
      <c r="B427" s="682" t="s">
        <v>2111</v>
      </c>
      <c r="C427" s="289"/>
      <c r="D427" s="700"/>
      <c r="E427" s="701"/>
      <c r="F427" s="702"/>
      <c r="G427" s="696"/>
    </row>
    <row r="428" spans="1:13">
      <c r="A428" s="242"/>
      <c r="B428" s="682" t="s">
        <v>2112</v>
      </c>
      <c r="C428" s="289"/>
      <c r="D428" s="700"/>
      <c r="E428" s="701"/>
      <c r="F428" s="702"/>
      <c r="G428" s="696"/>
    </row>
    <row r="429" spans="1:13">
      <c r="A429" s="242"/>
      <c r="B429" s="673" t="s">
        <v>2113</v>
      </c>
      <c r="C429" s="289"/>
      <c r="D429" s="700"/>
      <c r="E429" s="701"/>
      <c r="F429" s="702"/>
      <c r="G429" s="696"/>
    </row>
    <row r="430" spans="1:13">
      <c r="A430" s="242"/>
      <c r="B430" s="682" t="s">
        <v>2114</v>
      </c>
      <c r="C430" s="289"/>
      <c r="D430" s="700"/>
      <c r="E430" s="701"/>
      <c r="F430" s="702"/>
      <c r="G430" s="696"/>
    </row>
    <row r="431" spans="1:13">
      <c r="A431" s="242"/>
      <c r="B431" s="682" t="s">
        <v>2115</v>
      </c>
      <c r="C431" s="289"/>
      <c r="D431" s="700"/>
      <c r="E431" s="701"/>
      <c r="F431" s="702"/>
      <c r="G431" s="696"/>
    </row>
    <row r="432" spans="1:13">
      <c r="A432" s="242"/>
      <c r="B432" s="673" t="s">
        <v>2116</v>
      </c>
      <c r="C432" s="289"/>
      <c r="D432" s="700"/>
      <c r="E432" s="701"/>
      <c r="F432" s="702"/>
      <c r="G432" s="696"/>
    </row>
    <row r="433" spans="1:7">
      <c r="A433" s="242"/>
      <c r="B433" s="673" t="s">
        <v>2122</v>
      </c>
      <c r="C433" s="289"/>
      <c r="D433" s="683" t="s">
        <v>197</v>
      </c>
      <c r="E433" s="606">
        <v>1</v>
      </c>
      <c r="F433" s="684"/>
      <c r="G433" s="685">
        <f>E433*F433</f>
        <v>0</v>
      </c>
    </row>
    <row r="434" spans="1:7" ht="14">
      <c r="A434" s="707"/>
      <c r="B434" s="708"/>
      <c r="C434" s="709"/>
      <c r="D434" s="710"/>
      <c r="E434" s="467"/>
      <c r="F434" s="468"/>
      <c r="G434" s="699"/>
    </row>
    <row r="435" spans="1:7">
      <c r="A435" s="395" t="s">
        <v>2123</v>
      </c>
      <c r="B435" s="396" t="s">
        <v>2092</v>
      </c>
      <c r="C435" s="397" t="s">
        <v>288</v>
      </c>
      <c r="D435" s="397"/>
      <c r="E435" s="398"/>
      <c r="F435" s="399"/>
      <c r="G435" s="400">
        <f>SUM(G394:G433)</f>
        <v>0</v>
      </c>
    </row>
    <row r="436" spans="1:7">
      <c r="A436" s="202"/>
      <c r="B436" s="239"/>
      <c r="C436" s="660"/>
      <c r="D436" s="312"/>
      <c r="E436" s="312"/>
      <c r="F436" s="233"/>
      <c r="G436" s="234"/>
    </row>
    <row r="437" spans="1:7" ht="14" thickBot="1">
      <c r="A437" s="402" t="str">
        <f>+A8</f>
        <v>B.14.</v>
      </c>
      <c r="B437" s="403" t="str">
        <f>+B8</f>
        <v>Zunanje stavbno pohištvo</v>
      </c>
      <c r="C437" s="248" t="s">
        <v>288</v>
      </c>
      <c r="D437" s="329"/>
      <c r="E437" s="329"/>
      <c r="F437" s="404"/>
      <c r="G437" s="251">
        <f>G245+G273+G369+G383+G435</f>
        <v>0</v>
      </c>
    </row>
    <row r="438" spans="1:7" ht="14" thickTop="1">
      <c r="A438" s="202"/>
      <c r="B438" s="244"/>
      <c r="C438" s="204"/>
      <c r="D438" s="654"/>
      <c r="E438" s="295"/>
      <c r="F438" s="218"/>
      <c r="G438" s="234"/>
    </row>
  </sheetData>
  <protectedRanges>
    <protectedRange sqref="F346 F332 F364 F350" name="Obseg5_15_1_3_7"/>
    <protectedRange sqref="G346 G332 G364 G350" name="Obseg5_4_4_10_1_1_5"/>
    <protectedRange sqref="F348:G348 F334:G334 F366:G366 F352:G352" name="Obseg5_15_1_3_1_1"/>
    <protectedRange sqref="F341:F345 G337:G340 F335:F336 F359:F363 G355:G358 F353:F354" name="Obseg5_15_1_3_7_1"/>
    <protectedRange sqref="G341:G345 G335:G336 G359:G363 G353:G354" name="Obseg5_4_4_10_1_1_5_1"/>
    <protectedRange sqref="F386:G387 F411:G412 F422:G423 F433:G434 F398:G401" name="Obseg5_15_1_3_1_2"/>
    <protectedRange sqref="G388:G397" name="Obseg5_4_4_10_1_1_3"/>
    <protectedRange sqref="F388:F397" name="Obseg5_20_2_2"/>
    <protectedRange sqref="F402:F410 F413:F421 F424:F432" name="Obseg5_15_1_3_7_2"/>
    <protectedRange sqref="G402:G410 G413:G421 G424:G432" name="Obseg5_4_4_10_1_1_5_2"/>
  </protectedRanges>
  <mergeCells count="93">
    <mergeCell ref="B13:C13"/>
    <mergeCell ref="B15:C15"/>
    <mergeCell ref="B17:C17"/>
    <mergeCell ref="B19:C19"/>
    <mergeCell ref="B20:C20"/>
    <mergeCell ref="B21:C21"/>
    <mergeCell ref="B22:C22"/>
    <mergeCell ref="B23:C23"/>
    <mergeCell ref="B24:C24"/>
    <mergeCell ref="B25:C25"/>
    <mergeCell ref="B26:C26"/>
    <mergeCell ref="B27:C27"/>
    <mergeCell ref="B28:C28"/>
    <mergeCell ref="B29:C29"/>
    <mergeCell ref="B30:C30"/>
    <mergeCell ref="B33:C33"/>
    <mergeCell ref="B34:C34"/>
    <mergeCell ref="B35:C35"/>
    <mergeCell ref="B36:C36"/>
    <mergeCell ref="B37:C37"/>
    <mergeCell ref="B38:C38"/>
    <mergeCell ref="B39:C39"/>
    <mergeCell ref="B41:C41"/>
    <mergeCell ref="B42:C42"/>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12:C112"/>
    <mergeCell ref="B113:C113"/>
    <mergeCell ref="B115:C115"/>
    <mergeCell ref="B116:C116"/>
    <mergeCell ref="B104:C104"/>
    <mergeCell ref="B108:C108"/>
    <mergeCell ref="B109:C109"/>
    <mergeCell ref="B110:C110"/>
    <mergeCell ref="B111:C111"/>
  </mergeCells>
  <conditionalFormatting sqref="B337:B340 A341:A345 A348 A333:A336">
    <cfRule type="expression" dxfId="5" priority="5">
      <formula>A333="x"</formula>
    </cfRule>
  </conditionalFormatting>
  <conditionalFormatting sqref="A346:A347">
    <cfRule type="expression" dxfId="4" priority="4">
      <formula>A346="x"</formula>
    </cfRule>
  </conditionalFormatting>
  <conditionalFormatting sqref="B355:B358 A359:A363 A366 A351:A354">
    <cfRule type="expression" dxfId="3" priority="3">
      <formula>A351="x"</formula>
    </cfRule>
  </conditionalFormatting>
  <conditionalFormatting sqref="A364:A365">
    <cfRule type="expression" dxfId="2" priority="2">
      <formula>A364="x"</formula>
    </cfRule>
  </conditionalFormatting>
  <conditionalFormatting sqref="A388:A399 A403:A412 A414:A423 A425:A434">
    <cfRule type="expression" dxfId="1" priority="1">
      <formula>A388="x"</formula>
    </cfRule>
  </conditionalFormatting>
  <pageMargins left="0.7" right="0.7" top="0.75" bottom="0.75" header="0.3" footer="0.3"/>
  <pageSetup paperSize="9" scale="49" firstPageNumber="0" orientation="portrait" horizontalDpi="300" verticalDpi="300" r:id="rId1"/>
  <headerFooter>
    <oddHeader>&amp;L&amp;KAC0008Obalni dom upokojencev Koper
Krožna cesta 5, 6000 Koper&amp;C&amp;KAC0008DSO Bella Vista</oddHeader>
    <oddFooter>&amp;C&amp;A&amp;R&amp;P / &amp;N</oddFooter>
  </headerFooter>
  <rowBreaks count="7" manualBreakCount="7">
    <brk id="46" max="16383" man="1"/>
    <brk id="72" max="16383" man="1"/>
    <brk id="92" max="16383" man="1"/>
    <brk id="105" max="16383" man="1"/>
    <brk id="158" max="6" man="1"/>
    <brk id="297" max="6" man="1"/>
    <brk id="353" max="6" man="1"/>
  </rowBreaks>
  <colBreaks count="1" manualBreakCount="1">
    <brk id="7"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2:AMK50"/>
  <sheetViews>
    <sheetView view="pageBreakPreview" zoomScale="90" zoomScaleNormal="100" zoomScaleSheetLayoutView="90" zoomScalePageLayoutView="90" workbookViewId="0">
      <selection activeCell="F10" sqref="F10"/>
    </sheetView>
  </sheetViews>
  <sheetFormatPr defaultColWidth="8.81640625" defaultRowHeight="13.5"/>
  <cols>
    <col min="1" max="1" width="16" style="166" customWidth="1"/>
    <col min="2" max="2" width="79.6328125" style="167" customWidth="1"/>
    <col min="3" max="3" width="22.453125" style="168" customWidth="1"/>
    <col min="4" max="4" width="7.36328125" style="169" customWidth="1"/>
    <col min="5" max="5" width="11.36328125" style="291" customWidth="1"/>
    <col min="6" max="6" width="14.1796875" style="171" customWidth="1"/>
    <col min="7" max="7" width="20.6328125" style="172" customWidth="1"/>
    <col min="8" max="8" width="9.36328125" style="173" customWidth="1"/>
    <col min="9" max="9" width="11.36328125" style="173" customWidth="1"/>
    <col min="10" max="10" width="11.363281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8"/>
      <c r="C5" s="108"/>
      <c r="D5" s="109"/>
      <c r="E5" s="106"/>
      <c r="F5" s="110"/>
      <c r="G5" s="111"/>
    </row>
    <row r="6" spans="1:7" s="177" customFormat="1">
      <c r="A6" s="178" t="s">
        <v>20</v>
      </c>
      <c r="B6" s="179" t="s">
        <v>1475</v>
      </c>
      <c r="C6" s="179"/>
      <c r="D6" s="180"/>
      <c r="E6" s="296"/>
      <c r="F6" s="182"/>
      <c r="G6" s="183"/>
    </row>
    <row r="7" spans="1:7" s="177" customFormat="1">
      <c r="A7" s="106"/>
      <c r="B7" s="108"/>
      <c r="C7" s="108"/>
      <c r="D7" s="109"/>
      <c r="E7" s="106"/>
      <c r="F7" s="110"/>
      <c r="G7" s="111"/>
    </row>
    <row r="8" spans="1:7" s="177" customFormat="1">
      <c r="A8" s="178" t="s">
        <v>57</v>
      </c>
      <c r="B8" s="179" t="s">
        <v>58</v>
      </c>
      <c r="C8" s="179"/>
      <c r="D8" s="180"/>
      <c r="E8" s="296"/>
      <c r="F8" s="182"/>
      <c r="G8" s="183"/>
    </row>
    <row r="9" spans="1:7">
      <c r="A9" s="184"/>
      <c r="B9" s="266"/>
      <c r="C9" s="186"/>
      <c r="D9" s="187"/>
      <c r="E9" s="187"/>
      <c r="F9" s="189"/>
      <c r="G9" s="190"/>
    </row>
    <row r="10" spans="1:7">
      <c r="A10" s="191" t="s">
        <v>162</v>
      </c>
      <c r="B10" s="268" t="s">
        <v>163</v>
      </c>
      <c r="C10" s="193" t="s">
        <v>164</v>
      </c>
      <c r="D10" s="116" t="s">
        <v>165</v>
      </c>
      <c r="E10" s="117" t="s">
        <v>166</v>
      </c>
      <c r="F10" s="118" t="s">
        <v>167</v>
      </c>
      <c r="G10" s="119" t="s">
        <v>199</v>
      </c>
    </row>
    <row r="11" spans="1:7" s="212" customFormat="1">
      <c r="A11" s="231"/>
      <c r="B11" s="239"/>
      <c r="E11" s="312"/>
      <c r="F11" s="233"/>
      <c r="G11" s="234"/>
    </row>
    <row r="12" spans="1:7" s="212" customFormat="1" ht="61.25" customHeight="1">
      <c r="A12" s="231"/>
      <c r="B12" s="831" t="s">
        <v>1216</v>
      </c>
      <c r="C12" s="831"/>
      <c r="E12" s="312"/>
      <c r="F12" s="233"/>
      <c r="G12" s="234"/>
    </row>
    <row r="13" spans="1:7" s="212" customFormat="1" ht="26" customHeight="1">
      <c r="A13" s="231"/>
      <c r="B13" s="899" t="s">
        <v>1217</v>
      </c>
      <c r="C13" s="899"/>
      <c r="E13" s="312"/>
      <c r="F13" s="233"/>
      <c r="G13" s="234"/>
    </row>
    <row r="14" spans="1:7" s="212" customFormat="1">
      <c r="A14" s="231"/>
      <c r="B14" s="239"/>
      <c r="E14" s="312"/>
      <c r="F14" s="233"/>
      <c r="G14" s="234"/>
    </row>
    <row r="15" spans="1:7" s="212" customFormat="1" ht="14" customHeight="1">
      <c r="A15" s="405" t="s">
        <v>1220</v>
      </c>
      <c r="B15" s="838" t="s">
        <v>1218</v>
      </c>
      <c r="C15" s="838"/>
      <c r="E15" s="312"/>
      <c r="F15" s="233"/>
      <c r="G15" s="234"/>
    </row>
    <row r="16" spans="1:7" s="212" customFormat="1" ht="27">
      <c r="A16" s="231"/>
      <c r="B16" s="239" t="s">
        <v>1219</v>
      </c>
      <c r="E16" s="312"/>
      <c r="F16" s="233"/>
      <c r="G16" s="234"/>
    </row>
    <row r="17" spans="1:7" s="212" customFormat="1">
      <c r="A17" s="231"/>
      <c r="B17" s="239"/>
      <c r="E17" s="312"/>
      <c r="F17" s="233"/>
      <c r="G17" s="234"/>
    </row>
    <row r="18" spans="1:7" s="212" customFormat="1">
      <c r="A18" s="314" t="s">
        <v>1464</v>
      </c>
      <c r="B18" s="239" t="s">
        <v>1837</v>
      </c>
      <c r="E18" s="312"/>
      <c r="F18" s="233"/>
      <c r="G18" s="234"/>
    </row>
    <row r="19" spans="1:7" s="212" customFormat="1" ht="40.5">
      <c r="A19" s="314"/>
      <c r="B19" s="240" t="s">
        <v>1838</v>
      </c>
      <c r="E19" s="312"/>
      <c r="F19" s="233"/>
      <c r="G19" s="234"/>
    </row>
    <row r="20" spans="1:7" s="212" customFormat="1">
      <c r="A20" s="314"/>
      <c r="B20" s="240" t="s">
        <v>1592</v>
      </c>
      <c r="E20" s="312"/>
      <c r="F20" s="233"/>
      <c r="G20" s="234"/>
    </row>
    <row r="21" spans="1:7" s="212" customFormat="1">
      <c r="A21" s="314"/>
      <c r="B21" s="240"/>
      <c r="E21" s="312"/>
      <c r="F21" s="233"/>
      <c r="G21" s="234"/>
    </row>
    <row r="22" spans="1:7" s="212" customFormat="1">
      <c r="A22" s="314"/>
      <c r="B22" s="240" t="s">
        <v>1594</v>
      </c>
      <c r="E22" s="312"/>
      <c r="F22" s="233"/>
      <c r="G22" s="234"/>
    </row>
    <row r="23" spans="1:7" s="212" customFormat="1">
      <c r="A23" s="314"/>
      <c r="B23" s="240" t="s">
        <v>1595</v>
      </c>
      <c r="E23" s="312"/>
      <c r="F23" s="233"/>
      <c r="G23" s="234"/>
    </row>
    <row r="24" spans="1:7" s="212" customFormat="1" ht="40.5">
      <c r="A24" s="314"/>
      <c r="B24" s="240" t="s">
        <v>1840</v>
      </c>
      <c r="E24" s="312"/>
      <c r="F24" s="233"/>
      <c r="G24" s="234"/>
    </row>
    <row r="25" spans="1:7" s="212" customFormat="1">
      <c r="A25" s="314"/>
      <c r="B25" s="240" t="s">
        <v>1588</v>
      </c>
      <c r="E25" s="312"/>
      <c r="F25" s="233"/>
      <c r="G25" s="234"/>
    </row>
    <row r="26" spans="1:7" s="212" customFormat="1">
      <c r="A26" s="314"/>
      <c r="B26" s="240" t="s">
        <v>1210</v>
      </c>
      <c r="E26" s="312"/>
      <c r="F26" s="233"/>
      <c r="G26" s="234"/>
    </row>
    <row r="27" spans="1:7" s="212" customFormat="1">
      <c r="A27" s="231"/>
      <c r="B27" s="239" t="s">
        <v>1836</v>
      </c>
      <c r="E27" s="312"/>
      <c r="F27" s="233"/>
      <c r="G27" s="234"/>
    </row>
    <row r="28" spans="1:7" s="212" customFormat="1">
      <c r="A28" s="231"/>
      <c r="B28" s="243" t="s">
        <v>1839</v>
      </c>
      <c r="D28" s="212" t="s">
        <v>197</v>
      </c>
      <c r="E28" s="640">
        <v>1</v>
      </c>
      <c r="F28" s="237"/>
      <c r="G28" s="238">
        <f>+F28*E28</f>
        <v>0</v>
      </c>
    </row>
    <row r="29" spans="1:7" s="212" customFormat="1">
      <c r="A29" s="231"/>
      <c r="B29" s="289"/>
      <c r="E29" s="472"/>
      <c r="F29" s="468"/>
      <c r="G29" s="238"/>
    </row>
    <row r="30" spans="1:7" s="212" customFormat="1">
      <c r="A30" s="314" t="s">
        <v>2124</v>
      </c>
      <c r="B30" s="644" t="s">
        <v>2125</v>
      </c>
      <c r="E30" s="472"/>
      <c r="F30" s="468"/>
      <c r="G30" s="238"/>
    </row>
    <row r="31" spans="1:7" s="212" customFormat="1" ht="27">
      <c r="A31" s="231"/>
      <c r="B31" s="289" t="s">
        <v>2127</v>
      </c>
      <c r="E31" s="472"/>
      <c r="F31" s="468"/>
      <c r="G31" s="238"/>
    </row>
    <row r="32" spans="1:7" s="212" customFormat="1">
      <c r="A32" s="231"/>
      <c r="B32" s="289" t="s">
        <v>2126</v>
      </c>
      <c r="D32" s="212" t="s">
        <v>197</v>
      </c>
      <c r="E32" s="640">
        <v>1</v>
      </c>
      <c r="F32" s="237"/>
      <c r="G32" s="238">
        <f>+F32*E32</f>
        <v>0</v>
      </c>
    </row>
    <row r="33" spans="1:7" s="212" customFormat="1">
      <c r="A33" s="231"/>
      <c r="B33" s="289"/>
      <c r="E33" s="472"/>
      <c r="F33" s="468"/>
      <c r="G33" s="238"/>
    </row>
    <row r="34" spans="1:7" s="212" customFormat="1">
      <c r="A34" s="314" t="s">
        <v>2124</v>
      </c>
      <c r="B34" s="644" t="s">
        <v>2125</v>
      </c>
      <c r="E34" s="472"/>
      <c r="F34" s="468"/>
      <c r="G34" s="238"/>
    </row>
    <row r="35" spans="1:7" s="212" customFormat="1" ht="40.5">
      <c r="A35" s="314"/>
      <c r="B35" s="289" t="s">
        <v>2150</v>
      </c>
      <c r="E35" s="472"/>
      <c r="F35" s="468"/>
      <c r="G35" s="238"/>
    </row>
    <row r="36" spans="1:7" s="212" customFormat="1">
      <c r="A36" s="314"/>
      <c r="B36" s="289" t="s">
        <v>2148</v>
      </c>
      <c r="D36" s="212" t="s">
        <v>197</v>
      </c>
      <c r="E36" s="640">
        <v>1</v>
      </c>
      <c r="F36" s="237"/>
      <c r="G36" s="238">
        <f>+F36*E36</f>
        <v>0</v>
      </c>
    </row>
    <row r="37" spans="1:7" s="212" customFormat="1">
      <c r="A37" s="231"/>
      <c r="B37" s="239"/>
      <c r="E37" s="312"/>
      <c r="F37" s="233"/>
      <c r="G37" s="234"/>
    </row>
    <row r="38" spans="1:7" s="212" customFormat="1" ht="13" customHeight="1">
      <c r="A38" s="473" t="s">
        <v>1221</v>
      </c>
      <c r="B38" s="880" t="s">
        <v>1462</v>
      </c>
      <c r="C38" s="880"/>
      <c r="E38" s="312"/>
      <c r="F38" s="233"/>
      <c r="G38" s="234"/>
    </row>
    <row r="39" spans="1:7" s="212" customFormat="1" ht="27">
      <c r="A39" s="474"/>
      <c r="B39" s="289" t="s">
        <v>1463</v>
      </c>
      <c r="C39" s="316"/>
      <c r="E39" s="312"/>
      <c r="F39" s="233"/>
      <c r="G39" s="234"/>
    </row>
    <row r="40" spans="1:7" s="212" customFormat="1">
      <c r="A40" s="231"/>
      <c r="B40" s="239"/>
      <c r="E40" s="312"/>
      <c r="F40" s="233"/>
      <c r="G40" s="234"/>
    </row>
    <row r="41" spans="1:7" s="212" customFormat="1">
      <c r="A41" s="473" t="s">
        <v>2135</v>
      </c>
      <c r="B41" s="880" t="s">
        <v>2136</v>
      </c>
      <c r="C41" s="880"/>
      <c r="E41" s="312"/>
      <c r="F41" s="233"/>
      <c r="G41" s="234"/>
    </row>
    <row r="42" spans="1:7" s="212" customFormat="1">
      <c r="A42" s="231"/>
      <c r="B42" s="497"/>
      <c r="E42" s="312"/>
      <c r="F42" s="233"/>
      <c r="G42" s="234"/>
    </row>
    <row r="43" spans="1:7" s="212" customFormat="1" ht="81">
      <c r="A43" s="314" t="s">
        <v>2135</v>
      </c>
      <c r="B43" s="289" t="s">
        <v>2137</v>
      </c>
      <c r="D43" s="469"/>
      <c r="E43" s="467"/>
      <c r="F43" s="468"/>
      <c r="G43" s="470"/>
    </row>
    <row r="44" spans="1:7" s="212" customFormat="1" ht="27">
      <c r="A44" s="314"/>
      <c r="B44" s="289" t="s">
        <v>2144</v>
      </c>
      <c r="D44" s="212" t="s">
        <v>196</v>
      </c>
      <c r="E44" s="633">
        <v>70</v>
      </c>
      <c r="F44" s="237"/>
      <c r="G44" s="238">
        <f>+F44*E44</f>
        <v>0</v>
      </c>
    </row>
    <row r="45" spans="1:7" s="212" customFormat="1">
      <c r="A45" s="202"/>
      <c r="B45" s="244"/>
      <c r="C45" s="204"/>
      <c r="D45" s="204"/>
      <c r="E45" s="216"/>
      <c r="F45" s="245"/>
      <c r="G45" s="190"/>
    </row>
    <row r="46" spans="1:7" s="212" customFormat="1" ht="20.5" customHeight="1">
      <c r="A46" s="614" t="str">
        <f>A15</f>
        <v>B.15.1.</v>
      </c>
      <c r="B46" s="406" t="str">
        <f>+B15</f>
        <v>STEKLENA NOTRANJA VRATA IN STENE</v>
      </c>
      <c r="C46" s="407" t="s">
        <v>288</v>
      </c>
      <c r="D46" s="407"/>
      <c r="E46" s="408"/>
      <c r="F46" s="409"/>
      <c r="G46" s="410">
        <f>SUM(G15:G45)</f>
        <v>0</v>
      </c>
    </row>
    <row r="47" spans="1:7" s="212" customFormat="1">
      <c r="A47" s="184"/>
      <c r="B47" s="230"/>
      <c r="C47" s="252"/>
      <c r="D47" s="252"/>
      <c r="E47" s="187"/>
      <c r="F47" s="189"/>
      <c r="G47" s="253"/>
    </row>
    <row r="48" spans="1:7" s="212" customFormat="1">
      <c r="A48" s="184"/>
      <c r="B48" s="230"/>
      <c r="C48" s="252"/>
      <c r="D48" s="252"/>
      <c r="E48" s="187"/>
      <c r="F48" s="189"/>
      <c r="G48" s="253"/>
    </row>
    <row r="49" spans="1:7" s="212" customFormat="1">
      <c r="A49" s="184"/>
      <c r="B49" s="230"/>
      <c r="C49" s="252"/>
      <c r="D49" s="252"/>
      <c r="E49" s="187"/>
      <c r="F49" s="189"/>
      <c r="G49" s="253"/>
    </row>
    <row r="50" spans="1:7">
      <c r="A50" s="202"/>
      <c r="B50" s="244"/>
      <c r="C50" s="204"/>
      <c r="D50" s="216"/>
      <c r="E50" s="295"/>
      <c r="F50" s="218"/>
      <c r="G50" s="234"/>
    </row>
  </sheetData>
  <mergeCells count="5">
    <mergeCell ref="B12:C12"/>
    <mergeCell ref="B13:C13"/>
    <mergeCell ref="B15:C15"/>
    <mergeCell ref="B38:C38"/>
    <mergeCell ref="B41:C41"/>
  </mergeCells>
  <pageMargins left="0.7" right="0.7" top="0.75" bottom="0.75" header="0.3" footer="0.3"/>
  <pageSetup paperSize="9" scale="47"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AMK211"/>
  <sheetViews>
    <sheetView view="pageBreakPreview" zoomScale="90" zoomScaleNormal="100" zoomScaleSheetLayoutView="90" zoomScalePageLayoutView="90" workbookViewId="0">
      <selection activeCell="F19" sqref="F19"/>
    </sheetView>
  </sheetViews>
  <sheetFormatPr defaultColWidth="8.81640625" defaultRowHeight="13.5"/>
  <cols>
    <col min="1" max="1" width="13.6328125" style="166" customWidth="1"/>
    <col min="2" max="2" width="81.36328125" style="167" customWidth="1"/>
    <col min="3" max="3" width="24.36328125" style="168" customWidth="1"/>
    <col min="4" max="4" width="7.36328125" style="169" customWidth="1"/>
    <col min="5" max="5" width="13.6328125" style="291" customWidth="1"/>
    <col min="6" max="6" width="14.1796875" style="171" customWidth="1"/>
    <col min="7" max="7" width="16.81640625" style="172" customWidth="1"/>
    <col min="8" max="9" width="12.453125" style="173" customWidth="1"/>
    <col min="10" max="10" width="12.453125" style="174" customWidth="1"/>
    <col min="11" max="11" width="12.453125" style="175" customWidth="1"/>
    <col min="12" max="1025" width="9.1796875" style="175" customWidth="1"/>
  </cols>
  <sheetData>
    <row r="1" spans="1:10" s="173" customFormat="1">
      <c r="A1" s="106" t="s">
        <v>10</v>
      </c>
      <c r="B1" s="107" t="s">
        <v>11</v>
      </c>
      <c r="C1" s="108"/>
      <c r="D1" s="109"/>
      <c r="E1" s="106"/>
      <c r="F1" s="110"/>
      <c r="G1" s="111"/>
      <c r="J1" s="174"/>
    </row>
    <row r="2" spans="1:10" s="177" customFormat="1">
      <c r="A2" s="106" t="s">
        <v>198</v>
      </c>
      <c r="B2" s="108" t="str">
        <f>'NASLOVNA STRAN'!C27</f>
        <v>Obalni dom upokojencev Koper</v>
      </c>
      <c r="C2" s="108"/>
      <c r="D2" s="109"/>
      <c r="E2" s="106"/>
      <c r="F2" s="110"/>
      <c r="G2" s="111"/>
    </row>
    <row r="3" spans="1:10" s="177" customFormat="1">
      <c r="A3" s="106" t="s">
        <v>161</v>
      </c>
      <c r="B3" s="265">
        <f>'NASLOVNA STRAN'!$C$13</f>
        <v>0</v>
      </c>
      <c r="C3" s="108"/>
      <c r="D3" s="109"/>
      <c r="E3" s="106"/>
      <c r="F3" s="110"/>
      <c r="G3" s="111"/>
    </row>
    <row r="4" spans="1:10" s="177" customFormat="1">
      <c r="A4" s="106"/>
      <c r="B4" s="108"/>
      <c r="C4" s="108"/>
      <c r="D4" s="109"/>
      <c r="E4" s="106"/>
      <c r="F4" s="110"/>
      <c r="G4" s="111"/>
    </row>
    <row r="5" spans="1:10" s="177" customFormat="1" ht="27">
      <c r="A5" s="113" t="s">
        <v>162</v>
      </c>
      <c r="B5" s="411" t="s">
        <v>163</v>
      </c>
      <c r="C5" s="164" t="s">
        <v>164</v>
      </c>
      <c r="D5" s="116" t="s">
        <v>1223</v>
      </c>
      <c r="E5" s="117" t="s">
        <v>166</v>
      </c>
      <c r="F5" s="118" t="s">
        <v>167</v>
      </c>
      <c r="G5" s="412" t="s">
        <v>168</v>
      </c>
    </row>
    <row r="6" spans="1:10" s="177" customFormat="1">
      <c r="A6" s="108"/>
      <c r="B6" s="108"/>
      <c r="C6" s="108"/>
      <c r="D6" s="109"/>
      <c r="E6" s="108"/>
      <c r="F6" s="121"/>
      <c r="G6" s="122"/>
    </row>
    <row r="7" spans="1:10" s="177" customFormat="1">
      <c r="A7" s="123" t="s">
        <v>20</v>
      </c>
      <c r="B7" s="124" t="s">
        <v>1224</v>
      </c>
      <c r="C7" s="124"/>
      <c r="D7" s="126"/>
      <c r="E7" s="127"/>
      <c r="F7" s="128"/>
      <c r="G7" s="129"/>
    </row>
    <row r="8" spans="1:10" s="177" customFormat="1">
      <c r="A8" s="106"/>
      <c r="B8" s="108"/>
      <c r="C8" s="108"/>
      <c r="D8" s="109"/>
      <c r="E8" s="106"/>
      <c r="F8" s="110"/>
      <c r="G8" s="111"/>
    </row>
    <row r="9" spans="1:10" s="316" customFormat="1">
      <c r="A9" s="123" t="s">
        <v>59</v>
      </c>
      <c r="B9" s="124" t="s">
        <v>1225</v>
      </c>
      <c r="C9" s="124"/>
      <c r="D9" s="126"/>
      <c r="E9" s="127"/>
      <c r="F9" s="128"/>
      <c r="G9" s="129"/>
    </row>
    <row r="10" spans="1:10" s="316" customFormat="1">
      <c r="A10" s="100"/>
      <c r="B10" s="165"/>
      <c r="C10" s="163"/>
      <c r="D10" s="134"/>
      <c r="E10" s="134"/>
      <c r="F10" s="135"/>
      <c r="G10" s="190"/>
    </row>
    <row r="11" spans="1:10" s="316" customFormat="1">
      <c r="A11" s="413"/>
      <c r="B11" s="414" t="s">
        <v>1226</v>
      </c>
      <c r="C11" s="415"/>
      <c r="D11" s="416" t="s">
        <v>165</v>
      </c>
      <c r="E11" s="417" t="s">
        <v>166</v>
      </c>
      <c r="F11" s="418"/>
      <c r="G11" s="419" t="s">
        <v>1227</v>
      </c>
    </row>
    <row r="12" spans="1:10" s="316" customFormat="1">
      <c r="A12" s="420"/>
      <c r="B12" s="421" t="s">
        <v>1228</v>
      </c>
      <c r="C12" s="422"/>
      <c r="D12" s="423"/>
      <c r="E12" s="423"/>
      <c r="F12" s="424"/>
      <c r="G12" s="201"/>
    </row>
    <row r="13" spans="1:10" s="316" customFormat="1">
      <c r="A13" s="425"/>
      <c r="B13" s="426"/>
      <c r="C13" s="394"/>
      <c r="D13" s="427"/>
      <c r="E13" s="427"/>
      <c r="F13" s="428"/>
      <c r="G13" s="172"/>
    </row>
    <row r="14" spans="1:10" s="316" customFormat="1" ht="25.25" customHeight="1">
      <c r="A14" s="425"/>
      <c r="B14" s="429" t="s">
        <v>169</v>
      </c>
      <c r="C14" s="394"/>
      <c r="D14" s="427"/>
      <c r="E14" s="427"/>
      <c r="F14" s="428"/>
      <c r="G14" s="172"/>
    </row>
    <row r="15" spans="1:10" s="316" customFormat="1" ht="44" customHeight="1">
      <c r="A15" s="425"/>
      <c r="B15" s="888" t="s">
        <v>1157</v>
      </c>
      <c r="C15" s="888"/>
      <c r="D15" s="427"/>
      <c r="E15" s="427"/>
      <c r="F15" s="428"/>
      <c r="G15" s="172"/>
    </row>
    <row r="16" spans="1:10" s="316" customFormat="1" ht="33" customHeight="1">
      <c r="A16" s="425"/>
      <c r="B16" s="900" t="s">
        <v>1158</v>
      </c>
      <c r="C16" s="900"/>
      <c r="D16" s="427"/>
      <c r="E16" s="427"/>
      <c r="F16" s="428"/>
      <c r="G16" s="172"/>
    </row>
    <row r="17" spans="1:7" s="316" customFormat="1" ht="40.25" customHeight="1">
      <c r="A17" s="425"/>
      <c r="B17" s="901" t="s">
        <v>1229</v>
      </c>
      <c r="C17" s="901"/>
      <c r="D17" s="427"/>
      <c r="E17" s="427"/>
      <c r="F17" s="428"/>
      <c r="G17" s="172"/>
    </row>
    <row r="18" spans="1:7" s="316" customFormat="1" ht="40.25" customHeight="1">
      <c r="A18" s="425"/>
      <c r="B18" s="886" t="s">
        <v>1160</v>
      </c>
      <c r="C18" s="886"/>
      <c r="D18" s="427"/>
      <c r="E18" s="427"/>
      <c r="F18" s="428"/>
      <c r="G18" s="172"/>
    </row>
    <row r="19" spans="1:7" s="316" customFormat="1" ht="52.25" customHeight="1">
      <c r="A19" s="425"/>
      <c r="B19" s="886" t="s">
        <v>1230</v>
      </c>
      <c r="C19" s="886"/>
      <c r="D19" s="427"/>
      <c r="E19" s="427"/>
      <c r="F19" s="428"/>
      <c r="G19" s="172"/>
    </row>
    <row r="20" spans="1:7" s="316" customFormat="1" ht="41.5" customHeight="1">
      <c r="A20" s="425"/>
      <c r="B20" s="862" t="s">
        <v>1161</v>
      </c>
      <c r="C20" s="862"/>
      <c r="D20" s="427"/>
      <c r="E20" s="427"/>
      <c r="F20" s="428"/>
      <c r="G20" s="172"/>
    </row>
    <row r="21" spans="1:7" s="316" customFormat="1">
      <c r="A21" s="425"/>
      <c r="B21" s="430"/>
      <c r="C21" s="394"/>
      <c r="D21" s="427"/>
      <c r="E21" s="427"/>
      <c r="F21" s="428"/>
      <c r="G21" s="172"/>
    </row>
    <row r="22" spans="1:7" s="316" customFormat="1" ht="21.5" customHeight="1">
      <c r="A22" s="425"/>
      <c r="B22" s="838" t="s">
        <v>270</v>
      </c>
      <c r="C22" s="838"/>
      <c r="D22" s="427"/>
      <c r="E22" s="427"/>
      <c r="F22" s="428"/>
      <c r="G22" s="172"/>
    </row>
    <row r="23" spans="1:7" s="316" customFormat="1" ht="13.25" customHeight="1">
      <c r="A23" s="425"/>
      <c r="B23" s="886" t="s">
        <v>1162</v>
      </c>
      <c r="C23" s="886"/>
      <c r="D23" s="427"/>
      <c r="E23" s="427"/>
      <c r="F23" s="428"/>
      <c r="G23" s="172"/>
    </row>
    <row r="24" spans="1:7" s="316" customFormat="1" ht="13.25" customHeight="1">
      <c r="A24" s="425"/>
      <c r="B24" s="886" t="s">
        <v>1163</v>
      </c>
      <c r="C24" s="886"/>
      <c r="D24" s="427"/>
      <c r="E24" s="427"/>
      <c r="F24" s="428"/>
      <c r="G24" s="172"/>
    </row>
    <row r="25" spans="1:7" s="316" customFormat="1" ht="13.25" customHeight="1">
      <c r="A25" s="425"/>
      <c r="B25" s="886" t="s">
        <v>1164</v>
      </c>
      <c r="C25" s="886"/>
      <c r="D25" s="427"/>
      <c r="E25" s="427"/>
      <c r="F25" s="428"/>
      <c r="G25" s="172"/>
    </row>
    <row r="26" spans="1:7" s="316" customFormat="1" ht="13.25" customHeight="1">
      <c r="A26" s="425"/>
      <c r="B26" s="886" t="s">
        <v>1165</v>
      </c>
      <c r="C26" s="886"/>
      <c r="D26" s="427"/>
      <c r="E26" s="427"/>
      <c r="F26" s="428"/>
      <c r="G26" s="172"/>
    </row>
    <row r="27" spans="1:7" s="316" customFormat="1" ht="38.25" customHeight="1">
      <c r="A27" s="425"/>
      <c r="B27" s="886" t="s">
        <v>1231</v>
      </c>
      <c r="C27" s="886"/>
      <c r="D27" s="427"/>
      <c r="E27" s="427"/>
      <c r="F27" s="428"/>
      <c r="G27" s="172"/>
    </row>
    <row r="28" spans="1:7" s="316" customFormat="1" ht="27.5" customHeight="1">
      <c r="A28" s="425"/>
      <c r="B28" s="886" t="s">
        <v>1232</v>
      </c>
      <c r="C28" s="886"/>
      <c r="D28" s="427"/>
      <c r="E28" s="427"/>
      <c r="F28" s="428"/>
      <c r="G28" s="172"/>
    </row>
    <row r="29" spans="1:7" s="316" customFormat="1" ht="42.5" customHeight="1">
      <c r="A29" s="425"/>
      <c r="B29" s="886" t="s">
        <v>1233</v>
      </c>
      <c r="C29" s="886"/>
      <c r="D29" s="427"/>
      <c r="E29" s="427"/>
      <c r="F29" s="428"/>
      <c r="G29" s="172"/>
    </row>
    <row r="30" spans="1:7" s="316" customFormat="1" ht="29.5" customHeight="1">
      <c r="A30" s="425"/>
      <c r="B30" s="886" t="s">
        <v>1234</v>
      </c>
      <c r="C30" s="886"/>
      <c r="D30" s="427"/>
      <c r="E30" s="427"/>
      <c r="F30" s="428"/>
      <c r="G30" s="172"/>
    </row>
    <row r="31" spans="1:7" s="316" customFormat="1" ht="51.5" customHeight="1">
      <c r="A31" s="425"/>
      <c r="B31" s="886" t="s">
        <v>1235</v>
      </c>
      <c r="C31" s="886"/>
      <c r="D31" s="427"/>
      <c r="E31" s="427"/>
      <c r="F31" s="428"/>
      <c r="G31" s="172"/>
    </row>
    <row r="32" spans="1:7" s="316" customFormat="1" ht="48.5" customHeight="1">
      <c r="A32" s="425"/>
      <c r="B32" s="886" t="s">
        <v>1236</v>
      </c>
      <c r="C32" s="886"/>
      <c r="D32" s="427"/>
      <c r="E32" s="427"/>
      <c r="F32" s="428"/>
      <c r="G32" s="172"/>
    </row>
    <row r="33" spans="1:7" s="316" customFormat="1" ht="24" customHeight="1">
      <c r="A33" s="425"/>
      <c r="B33" s="393" t="s">
        <v>1166</v>
      </c>
      <c r="C33" s="394"/>
      <c r="D33" s="427"/>
      <c r="E33" s="427"/>
      <c r="F33" s="428"/>
      <c r="G33" s="172"/>
    </row>
    <row r="34" spans="1:7" s="316" customFormat="1" ht="17" customHeight="1">
      <c r="A34" s="425"/>
      <c r="B34" s="888" t="s">
        <v>1099</v>
      </c>
      <c r="C34" s="888"/>
      <c r="D34" s="427"/>
      <c r="E34" s="427"/>
      <c r="F34" s="428"/>
      <c r="G34" s="172"/>
    </row>
    <row r="35" spans="1:7" s="316" customFormat="1" ht="19.25" customHeight="1">
      <c r="A35" s="425"/>
      <c r="B35" s="888" t="s">
        <v>1100</v>
      </c>
      <c r="C35" s="888"/>
      <c r="D35" s="427"/>
      <c r="E35" s="427"/>
      <c r="F35" s="428"/>
      <c r="G35" s="172"/>
    </row>
    <row r="36" spans="1:7" s="316" customFormat="1" ht="26" customHeight="1">
      <c r="A36" s="425"/>
      <c r="B36" s="888" t="s">
        <v>1237</v>
      </c>
      <c r="C36" s="888"/>
      <c r="D36" s="427"/>
      <c r="E36" s="427"/>
      <c r="F36" s="428"/>
      <c r="G36" s="172"/>
    </row>
    <row r="37" spans="1:7" s="316" customFormat="1" ht="22.25" customHeight="1">
      <c r="A37" s="425"/>
      <c r="B37" s="393" t="s">
        <v>1238</v>
      </c>
      <c r="C37" s="394"/>
      <c r="D37" s="427"/>
      <c r="E37" s="427"/>
      <c r="F37" s="428"/>
      <c r="G37" s="172"/>
    </row>
    <row r="38" spans="1:7" s="316" customFormat="1" ht="35" customHeight="1">
      <c r="A38" s="425"/>
      <c r="B38" s="888" t="s">
        <v>1239</v>
      </c>
      <c r="C38" s="888"/>
      <c r="D38" s="427"/>
      <c r="E38" s="427"/>
      <c r="F38" s="428"/>
      <c r="G38" s="172"/>
    </row>
    <row r="39" spans="1:7" s="316" customFormat="1">
      <c r="A39" s="425"/>
      <c r="B39" s="430" t="s">
        <v>1240</v>
      </c>
      <c r="C39" s="394"/>
      <c r="D39" s="427"/>
      <c r="E39" s="427"/>
      <c r="F39" s="428"/>
      <c r="G39" s="172"/>
    </row>
    <row r="40" spans="1:7" s="316" customFormat="1" ht="31.25" customHeight="1">
      <c r="A40" s="425"/>
      <c r="B40" s="888" t="s">
        <v>1241</v>
      </c>
      <c r="C40" s="888"/>
      <c r="D40" s="427"/>
      <c r="E40" s="427"/>
      <c r="F40" s="428"/>
      <c r="G40" s="172"/>
    </row>
    <row r="41" spans="1:7" s="316" customFormat="1" ht="21.5" customHeight="1">
      <c r="A41" s="425"/>
      <c r="B41" s="888" t="s">
        <v>1242</v>
      </c>
      <c r="C41" s="888"/>
      <c r="D41" s="427"/>
      <c r="E41" s="427"/>
      <c r="F41" s="428"/>
      <c r="G41" s="172"/>
    </row>
    <row r="42" spans="1:7" s="316" customFormat="1" ht="13.25" customHeight="1">
      <c r="A42" s="425"/>
      <c r="B42" s="888" t="s">
        <v>1243</v>
      </c>
      <c r="C42" s="888"/>
      <c r="D42" s="427"/>
      <c r="E42" s="427"/>
      <c r="F42" s="428"/>
      <c r="G42" s="172"/>
    </row>
    <row r="43" spans="1:7" s="316" customFormat="1">
      <c r="A43" s="425"/>
      <c r="B43" s="430"/>
      <c r="C43" s="394"/>
      <c r="D43" s="427"/>
      <c r="E43" s="427"/>
      <c r="F43" s="428"/>
      <c r="G43" s="172"/>
    </row>
    <row r="44" spans="1:7" s="316" customFormat="1" ht="17.5" customHeight="1">
      <c r="A44" s="425"/>
      <c r="B44" s="393" t="s">
        <v>117</v>
      </c>
      <c r="C44" s="394"/>
      <c r="D44" s="427"/>
      <c r="E44" s="427"/>
      <c r="F44" s="428"/>
      <c r="G44" s="172"/>
    </row>
    <row r="45" spans="1:7" s="316" customFormat="1">
      <c r="A45" s="425"/>
      <c r="B45" s="430" t="s">
        <v>1244</v>
      </c>
      <c r="C45" s="394"/>
      <c r="D45" s="427"/>
      <c r="E45" s="427"/>
      <c r="F45" s="428"/>
      <c r="G45" s="172"/>
    </row>
    <row r="46" spans="1:7" s="316" customFormat="1" ht="13.25" customHeight="1">
      <c r="A46" s="425"/>
      <c r="B46" s="888" t="s">
        <v>1245</v>
      </c>
      <c r="C46" s="888"/>
      <c r="D46" s="427"/>
      <c r="E46" s="427"/>
      <c r="F46" s="428"/>
      <c r="G46" s="172"/>
    </row>
    <row r="47" spans="1:7" s="316" customFormat="1">
      <c r="A47" s="425"/>
      <c r="B47" s="888"/>
      <c r="C47" s="888"/>
      <c r="D47" s="427"/>
      <c r="E47" s="427"/>
      <c r="F47" s="428"/>
      <c r="G47" s="172"/>
    </row>
    <row r="48" spans="1:7" s="316" customFormat="1" ht="18" customHeight="1">
      <c r="A48" s="425"/>
      <c r="B48" s="861" t="s">
        <v>216</v>
      </c>
      <c r="C48" s="861"/>
      <c r="D48" s="427"/>
      <c r="E48" s="427"/>
      <c r="F48" s="428"/>
      <c r="G48" s="172"/>
    </row>
    <row r="49" spans="1:7" s="316" customFormat="1" ht="13.25" customHeight="1">
      <c r="A49" s="425"/>
      <c r="B49" s="859" t="s">
        <v>792</v>
      </c>
      <c r="C49" s="859"/>
      <c r="D49" s="427"/>
      <c r="E49" s="427"/>
      <c r="F49" s="428"/>
      <c r="G49" s="172"/>
    </row>
    <row r="50" spans="1:7" s="316" customFormat="1" ht="72.5" customHeight="1">
      <c r="A50" s="425"/>
      <c r="B50" s="833" t="s">
        <v>1169</v>
      </c>
      <c r="C50" s="833"/>
      <c r="D50" s="427"/>
      <c r="E50" s="427"/>
      <c r="F50" s="428"/>
      <c r="G50" s="172"/>
    </row>
    <row r="51" spans="1:7" s="316" customFormat="1" ht="13.25" customHeight="1">
      <c r="A51" s="425"/>
      <c r="B51" s="859" t="s">
        <v>1172</v>
      </c>
      <c r="C51" s="859"/>
      <c r="D51" s="427"/>
      <c r="E51" s="427"/>
      <c r="F51" s="428"/>
      <c r="G51" s="172"/>
    </row>
    <row r="52" spans="1:7" s="316" customFormat="1" ht="54" customHeight="1">
      <c r="A52" s="425"/>
      <c r="B52" s="833" t="s">
        <v>1173</v>
      </c>
      <c r="C52" s="833"/>
      <c r="D52" s="427"/>
      <c r="E52" s="427"/>
      <c r="F52" s="428"/>
      <c r="G52" s="172"/>
    </row>
    <row r="53" spans="1:7" s="316" customFormat="1">
      <c r="A53" s="425"/>
      <c r="B53" s="888"/>
      <c r="C53" s="888"/>
      <c r="D53" s="427"/>
      <c r="E53" s="427"/>
      <c r="F53" s="428"/>
      <c r="G53" s="172"/>
    </row>
    <row r="54" spans="1:7" s="316" customFormat="1" ht="13.25" customHeight="1">
      <c r="A54" s="425"/>
      <c r="B54" s="859" t="s">
        <v>863</v>
      </c>
      <c r="C54" s="859"/>
      <c r="D54" s="427"/>
      <c r="E54" s="427"/>
      <c r="F54" s="428"/>
      <c r="G54" s="172"/>
    </row>
    <row r="55" spans="1:7" s="316" customFormat="1" ht="55.25" customHeight="1">
      <c r="A55" s="425"/>
      <c r="B55" s="833" t="s">
        <v>1176</v>
      </c>
      <c r="C55" s="833"/>
      <c r="D55" s="427"/>
      <c r="E55" s="427"/>
      <c r="F55" s="428"/>
      <c r="G55" s="172"/>
    </row>
    <row r="56" spans="1:7" s="316" customFormat="1" ht="13.25" customHeight="1">
      <c r="A56" s="425"/>
      <c r="B56" s="859" t="s">
        <v>1180</v>
      </c>
      <c r="C56" s="859"/>
      <c r="D56" s="427"/>
      <c r="E56" s="427"/>
      <c r="F56" s="428"/>
      <c r="G56" s="172"/>
    </row>
    <row r="57" spans="1:7" s="316" customFormat="1" ht="119.5" customHeight="1">
      <c r="A57" s="425"/>
      <c r="B57" s="833" t="s">
        <v>1181</v>
      </c>
      <c r="C57" s="833"/>
      <c r="D57" s="427"/>
      <c r="E57" s="427"/>
      <c r="F57" s="428"/>
      <c r="G57" s="172"/>
    </row>
    <row r="58" spans="1:7" s="316" customFormat="1">
      <c r="A58" s="425"/>
      <c r="B58" s="888"/>
      <c r="C58" s="888"/>
      <c r="D58" s="427"/>
      <c r="E58" s="427"/>
      <c r="F58" s="428"/>
      <c r="G58" s="172"/>
    </row>
    <row r="59" spans="1:7" s="316" customFormat="1" ht="13.25" customHeight="1">
      <c r="A59" s="425"/>
      <c r="B59" s="859" t="s">
        <v>1113</v>
      </c>
      <c r="C59" s="859"/>
      <c r="D59" s="427"/>
      <c r="E59" s="427"/>
      <c r="F59" s="428"/>
      <c r="G59" s="172"/>
    </row>
    <row r="60" spans="1:7" s="316" customFormat="1" ht="84" customHeight="1">
      <c r="A60" s="425"/>
      <c r="B60" s="833" t="s">
        <v>1246</v>
      </c>
      <c r="C60" s="833"/>
      <c r="D60" s="427"/>
      <c r="E60" s="427"/>
      <c r="F60" s="428"/>
      <c r="G60" s="172"/>
    </row>
    <row r="61" spans="1:7" s="316" customFormat="1">
      <c r="A61" s="425"/>
      <c r="B61" s="888"/>
      <c r="C61" s="888"/>
      <c r="D61" s="427"/>
      <c r="E61" s="427"/>
      <c r="F61" s="428"/>
      <c r="G61" s="172"/>
    </row>
    <row r="62" spans="1:7" s="316" customFormat="1" ht="13.25" customHeight="1">
      <c r="A62" s="425"/>
      <c r="B62" s="859" t="s">
        <v>869</v>
      </c>
      <c r="C62" s="859"/>
      <c r="D62" s="427"/>
      <c r="E62" s="427"/>
      <c r="F62" s="428"/>
      <c r="G62" s="172"/>
    </row>
    <row r="63" spans="1:7" s="316" customFormat="1" ht="13.25" customHeight="1">
      <c r="A63" s="425"/>
      <c r="B63" s="859" t="s">
        <v>1189</v>
      </c>
      <c r="C63" s="859"/>
      <c r="D63" s="427"/>
      <c r="E63" s="427"/>
      <c r="F63" s="428"/>
      <c r="G63" s="172"/>
    </row>
    <row r="64" spans="1:7" s="316" customFormat="1" ht="27.5" customHeight="1">
      <c r="A64" s="425"/>
      <c r="B64" s="833" t="s">
        <v>1247</v>
      </c>
      <c r="C64" s="833"/>
      <c r="D64" s="427"/>
      <c r="E64" s="427"/>
      <c r="F64" s="428"/>
      <c r="G64" s="172"/>
    </row>
    <row r="65" spans="1:7" s="316" customFormat="1" ht="38.25" customHeight="1">
      <c r="A65" s="425"/>
      <c r="B65" s="833" t="s">
        <v>1192</v>
      </c>
      <c r="C65" s="833"/>
      <c r="D65" s="427"/>
      <c r="E65" s="427"/>
      <c r="F65" s="428"/>
      <c r="G65" s="172"/>
    </row>
    <row r="66" spans="1:7" s="316" customFormat="1" ht="67.25" customHeight="1">
      <c r="A66" s="425"/>
      <c r="B66" s="833" t="s">
        <v>1248</v>
      </c>
      <c r="C66" s="833"/>
      <c r="D66" s="427"/>
      <c r="E66" s="427"/>
      <c r="F66" s="428"/>
      <c r="G66" s="172"/>
    </row>
    <row r="67" spans="1:7" s="316" customFormat="1">
      <c r="A67" s="425"/>
      <c r="B67" s="888"/>
      <c r="C67" s="888"/>
      <c r="D67" s="427"/>
      <c r="E67" s="427"/>
      <c r="F67" s="428"/>
      <c r="G67" s="172"/>
    </row>
    <row r="68" spans="1:7" s="316" customFormat="1" ht="13.25" customHeight="1">
      <c r="A68" s="425"/>
      <c r="B68" s="859" t="s">
        <v>381</v>
      </c>
      <c r="C68" s="859"/>
      <c r="D68" s="427"/>
      <c r="E68" s="427"/>
      <c r="F68" s="428"/>
      <c r="G68" s="172"/>
    </row>
    <row r="69" spans="1:7" s="316" customFormat="1" ht="13.25" customHeight="1">
      <c r="A69" s="425"/>
      <c r="B69" s="859" t="s">
        <v>1195</v>
      </c>
      <c r="C69" s="859"/>
      <c r="D69" s="427"/>
      <c r="E69" s="427"/>
      <c r="F69" s="428"/>
      <c r="G69" s="172"/>
    </row>
    <row r="70" spans="1:7" s="316" customFormat="1" ht="30" customHeight="1">
      <c r="A70" s="425"/>
      <c r="B70" s="833" t="s">
        <v>1196</v>
      </c>
      <c r="C70" s="833"/>
      <c r="D70" s="427"/>
      <c r="E70" s="427"/>
      <c r="F70" s="428"/>
      <c r="G70" s="172"/>
    </row>
    <row r="71" spans="1:7" s="316" customFormat="1" ht="227" customHeight="1">
      <c r="A71" s="425"/>
      <c r="B71" s="888"/>
      <c r="C71" s="888"/>
      <c r="D71" s="427"/>
      <c r="E71" s="427"/>
      <c r="F71" s="428"/>
      <c r="G71" s="172"/>
    </row>
    <row r="72" spans="1:7" s="316" customFormat="1" ht="29" customHeight="1">
      <c r="A72" s="425"/>
      <c r="B72" s="833" t="s">
        <v>1197</v>
      </c>
      <c r="C72" s="833"/>
      <c r="D72" s="427"/>
      <c r="E72" s="427"/>
      <c r="F72" s="428"/>
      <c r="G72" s="172"/>
    </row>
    <row r="73" spans="1:7" s="316" customFormat="1" ht="13.25" customHeight="1">
      <c r="A73" s="425"/>
      <c r="B73" s="859" t="s">
        <v>1198</v>
      </c>
      <c r="C73" s="859"/>
      <c r="D73" s="427"/>
      <c r="E73" s="427"/>
      <c r="F73" s="428"/>
      <c r="G73" s="172"/>
    </row>
    <row r="74" spans="1:7" s="316" customFormat="1" ht="71" customHeight="1">
      <c r="A74" s="425"/>
      <c r="B74" s="833" t="s">
        <v>1199</v>
      </c>
      <c r="C74" s="833"/>
      <c r="D74" s="427"/>
      <c r="E74" s="427"/>
      <c r="F74" s="428"/>
      <c r="G74" s="172"/>
    </row>
    <row r="75" spans="1:7" s="316" customFormat="1" ht="44" customHeight="1">
      <c r="A75" s="425"/>
      <c r="B75" s="833" t="s">
        <v>1200</v>
      </c>
      <c r="C75" s="833"/>
      <c r="D75" s="427"/>
      <c r="E75" s="427"/>
      <c r="F75" s="428"/>
      <c r="G75" s="172"/>
    </row>
    <row r="76" spans="1:7" s="316" customFormat="1" ht="13.25" customHeight="1">
      <c r="A76" s="425"/>
      <c r="B76" s="859" t="s">
        <v>1201</v>
      </c>
      <c r="C76" s="859"/>
      <c r="D76" s="427"/>
      <c r="E76" s="427"/>
      <c r="F76" s="428"/>
      <c r="G76" s="172"/>
    </row>
    <row r="77" spans="1:7" s="316" customFormat="1" ht="59.5" customHeight="1">
      <c r="A77" s="425"/>
      <c r="B77" s="858" t="s">
        <v>1203</v>
      </c>
      <c r="C77" s="858"/>
      <c r="D77" s="427"/>
      <c r="E77" s="427"/>
      <c r="F77" s="428"/>
      <c r="G77" s="172"/>
    </row>
    <row r="78" spans="1:7" s="316" customFormat="1" ht="29" customHeight="1">
      <c r="A78" s="425"/>
      <c r="B78" s="858" t="s">
        <v>1249</v>
      </c>
      <c r="C78" s="858"/>
      <c r="D78" s="427"/>
      <c r="E78" s="427"/>
      <c r="F78" s="428"/>
      <c r="G78" s="172"/>
    </row>
    <row r="79" spans="1:7" s="316" customFormat="1">
      <c r="A79" s="425"/>
      <c r="B79" s="888"/>
      <c r="C79" s="888"/>
      <c r="D79" s="427"/>
      <c r="E79" s="427"/>
      <c r="F79" s="428"/>
      <c r="G79" s="172"/>
    </row>
    <row r="80" spans="1:7" s="316" customFormat="1">
      <c r="A80" s="425"/>
      <c r="B80" s="888"/>
      <c r="C80" s="888"/>
      <c r="D80" s="427"/>
      <c r="E80" s="427"/>
      <c r="F80" s="428"/>
      <c r="G80" s="172"/>
    </row>
    <row r="81" spans="1:7" s="316" customFormat="1" ht="17" customHeight="1">
      <c r="A81" s="431" t="str">
        <f>+A9</f>
        <v>B.16.</v>
      </c>
      <c r="B81" s="432" t="str">
        <f>+B9</f>
        <v>Mizarska dela - Notranja vrata</v>
      </c>
      <c r="C81" s="433"/>
      <c r="D81" s="434"/>
      <c r="E81" s="434"/>
      <c r="F81" s="435"/>
      <c r="G81" s="436"/>
    </row>
    <row r="82" spans="1:7" s="316" customFormat="1">
      <c r="A82" s="425"/>
      <c r="B82" s="888"/>
      <c r="C82" s="888"/>
      <c r="D82" s="427"/>
      <c r="E82" s="427"/>
      <c r="F82" s="428"/>
      <c r="G82" s="172"/>
    </row>
    <row r="83" spans="1:7" s="316" customFormat="1" ht="12.5" customHeight="1">
      <c r="A83" s="425"/>
      <c r="B83" s="838" t="s">
        <v>1250</v>
      </c>
      <c r="C83" s="838"/>
      <c r="D83" s="427"/>
      <c r="E83" s="427"/>
      <c r="F83" s="428"/>
      <c r="G83" s="172"/>
    </row>
    <row r="84" spans="1:7" s="316" customFormat="1" ht="55.25" customHeight="1">
      <c r="A84" s="425"/>
      <c r="B84" s="886" t="s">
        <v>1607</v>
      </c>
      <c r="C84" s="886"/>
      <c r="D84" s="427"/>
      <c r="E84" s="427"/>
      <c r="F84" s="428"/>
      <c r="G84" s="172"/>
    </row>
    <row r="85" spans="1:7" s="316" customFormat="1" ht="46.25" customHeight="1">
      <c r="A85" s="425"/>
      <c r="B85" s="886" t="s">
        <v>1608</v>
      </c>
      <c r="C85" s="886"/>
      <c r="D85" s="427"/>
      <c r="E85" s="427"/>
      <c r="F85" s="428"/>
      <c r="G85" s="172"/>
    </row>
    <row r="86" spans="1:7" s="316" customFormat="1" ht="46.25" customHeight="1">
      <c r="A86" s="425"/>
      <c r="B86" s="886" t="s">
        <v>1251</v>
      </c>
      <c r="C86" s="886"/>
      <c r="D86" s="427"/>
      <c r="E86" s="427"/>
      <c r="F86" s="428"/>
      <c r="G86" s="172"/>
    </row>
    <row r="87" spans="1:7" s="316" customFormat="1" ht="76" customHeight="1">
      <c r="A87" s="425"/>
      <c r="B87" s="833" t="s">
        <v>1252</v>
      </c>
      <c r="C87" s="833"/>
      <c r="D87" s="427"/>
      <c r="E87" s="427"/>
      <c r="F87" s="428"/>
      <c r="G87" s="172"/>
    </row>
    <row r="88" spans="1:7" s="316" customFormat="1" ht="18" customHeight="1">
      <c r="A88" s="425"/>
      <c r="B88" s="494"/>
      <c r="C88" s="494"/>
      <c r="D88" s="427"/>
      <c r="E88" s="427"/>
      <c r="F88" s="428"/>
      <c r="G88" s="172"/>
    </row>
    <row r="89" spans="1:7" s="316" customFormat="1">
      <c r="A89" s="425"/>
      <c r="B89" s="888" t="s">
        <v>1609</v>
      </c>
      <c r="C89" s="888"/>
      <c r="D89" s="427"/>
      <c r="E89" s="427"/>
      <c r="F89" s="428"/>
      <c r="G89" s="172"/>
    </row>
    <row r="90" spans="1:7" s="316" customFormat="1">
      <c r="A90" s="100"/>
      <c r="B90" s="437"/>
      <c r="E90" s="328"/>
      <c r="F90" s="428"/>
      <c r="G90" s="71"/>
    </row>
    <row r="91" spans="1:7" s="316" customFormat="1" ht="14" customHeight="1">
      <c r="A91" s="405" t="s">
        <v>1255</v>
      </c>
      <c r="B91" s="838" t="s">
        <v>1253</v>
      </c>
      <c r="C91" s="838"/>
      <c r="D91" s="216"/>
      <c r="E91" s="295"/>
      <c r="F91" s="218"/>
      <c r="G91" s="190"/>
    </row>
    <row r="92" spans="1:7" s="316" customFormat="1" ht="27">
      <c r="A92" s="231"/>
      <c r="B92" s="239" t="s">
        <v>1254</v>
      </c>
      <c r="C92" s="212"/>
      <c r="D92" s="312"/>
      <c r="E92" s="312"/>
      <c r="F92" s="233"/>
      <c r="G92" s="234"/>
    </row>
    <row r="93" spans="1:7" s="316" customFormat="1">
      <c r="A93" s="231"/>
      <c r="B93" s="239"/>
      <c r="C93" s="212"/>
      <c r="D93" s="312"/>
      <c r="E93" s="312"/>
      <c r="F93" s="233"/>
      <c r="G93" s="234"/>
    </row>
    <row r="94" spans="1:7" s="316" customFormat="1" ht="54">
      <c r="A94" s="314" t="s">
        <v>1489</v>
      </c>
      <c r="B94" s="239" t="s">
        <v>1844</v>
      </c>
      <c r="C94" s="212"/>
      <c r="D94" s="312"/>
      <c r="E94" s="312"/>
      <c r="F94" s="233"/>
      <c r="G94" s="234"/>
    </row>
    <row r="95" spans="1:7" s="316" customFormat="1">
      <c r="A95" s="314"/>
      <c r="B95" s="239" t="s">
        <v>1597</v>
      </c>
      <c r="C95" s="212"/>
      <c r="D95" s="312"/>
      <c r="E95" s="312"/>
      <c r="F95" s="233"/>
      <c r="G95" s="234"/>
    </row>
    <row r="96" spans="1:7" s="316" customFormat="1">
      <c r="A96" s="314"/>
      <c r="B96" s="239" t="s">
        <v>1843</v>
      </c>
      <c r="C96" s="212"/>
      <c r="D96" s="312"/>
      <c r="E96" s="312"/>
      <c r="F96" s="233"/>
      <c r="G96" s="234"/>
    </row>
    <row r="97" spans="1:7" s="316" customFormat="1">
      <c r="A97" s="314"/>
      <c r="B97" s="243" t="s">
        <v>1222</v>
      </c>
      <c r="C97" s="212"/>
      <c r="D97" s="212" t="s">
        <v>197</v>
      </c>
      <c r="E97" s="640">
        <v>7</v>
      </c>
      <c r="F97" s="237"/>
      <c r="G97" s="238">
        <f>+F97*E97</f>
        <v>0</v>
      </c>
    </row>
    <row r="98" spans="1:7" s="316" customFormat="1">
      <c r="A98" s="314"/>
      <c r="B98" s="289"/>
      <c r="C98" s="212"/>
      <c r="D98" s="212"/>
      <c r="E98" s="472"/>
      <c r="F98" s="468"/>
      <c r="G98" s="238"/>
    </row>
    <row r="99" spans="1:7" s="316" customFormat="1" ht="40.5">
      <c r="A99" s="314" t="s">
        <v>1490</v>
      </c>
      <c r="B99" s="239" t="s">
        <v>1845</v>
      </c>
      <c r="C99" s="212"/>
      <c r="D99" s="312"/>
      <c r="E99" s="312"/>
      <c r="F99" s="233"/>
      <c r="G99" s="234"/>
    </row>
    <row r="100" spans="1:7" s="316" customFormat="1">
      <c r="A100" s="314"/>
      <c r="B100" s="239" t="s">
        <v>1846</v>
      </c>
      <c r="C100" s="212"/>
      <c r="D100" s="312"/>
      <c r="E100" s="312"/>
      <c r="F100" s="233"/>
      <c r="G100" s="234"/>
    </row>
    <row r="101" spans="1:7" s="316" customFormat="1">
      <c r="A101" s="314"/>
      <c r="B101" s="239" t="s">
        <v>1847</v>
      </c>
      <c r="C101" s="212"/>
      <c r="D101" s="312"/>
      <c r="E101" s="312"/>
      <c r="F101" s="233"/>
      <c r="G101" s="234"/>
    </row>
    <row r="102" spans="1:7" s="316" customFormat="1">
      <c r="A102" s="314"/>
      <c r="B102" s="289" t="s">
        <v>1222</v>
      </c>
      <c r="C102" s="212"/>
      <c r="D102" s="212" t="s">
        <v>197</v>
      </c>
      <c r="E102" s="640">
        <v>5</v>
      </c>
      <c r="F102" s="237"/>
      <c r="G102" s="238">
        <f>+F102*E102</f>
        <v>0</v>
      </c>
    </row>
    <row r="103" spans="1:7" s="316" customFormat="1">
      <c r="A103" s="314"/>
      <c r="B103" s="289"/>
      <c r="C103" s="212"/>
      <c r="D103" s="212"/>
      <c r="E103" s="472"/>
      <c r="F103" s="468"/>
      <c r="G103" s="238"/>
    </row>
    <row r="104" spans="1:7" s="316" customFormat="1" ht="54">
      <c r="A104" s="314" t="s">
        <v>1598</v>
      </c>
      <c r="B104" s="239" t="s">
        <v>1848</v>
      </c>
      <c r="C104" s="212"/>
      <c r="D104" s="312"/>
      <c r="E104" s="312"/>
      <c r="F104" s="233"/>
      <c r="G104" s="234"/>
    </row>
    <row r="105" spans="1:7" s="316" customFormat="1">
      <c r="A105" s="314"/>
      <c r="B105" s="239" t="s">
        <v>1846</v>
      </c>
      <c r="C105" s="212"/>
      <c r="D105" s="312"/>
      <c r="E105" s="312"/>
      <c r="F105" s="233"/>
      <c r="G105" s="234"/>
    </row>
    <row r="106" spans="1:7" s="316" customFormat="1">
      <c r="A106" s="314"/>
      <c r="B106" s="239" t="s">
        <v>1849</v>
      </c>
      <c r="C106" s="212"/>
      <c r="D106" s="312"/>
      <c r="E106" s="312"/>
      <c r="F106" s="233"/>
      <c r="G106" s="234"/>
    </row>
    <row r="107" spans="1:7" s="316" customFormat="1">
      <c r="A107" s="314"/>
      <c r="B107" s="289" t="s">
        <v>1222</v>
      </c>
      <c r="C107" s="212"/>
      <c r="D107" s="212" t="s">
        <v>197</v>
      </c>
      <c r="E107" s="640">
        <v>4</v>
      </c>
      <c r="F107" s="237"/>
      <c r="G107" s="238">
        <f>+F107*E107</f>
        <v>0</v>
      </c>
    </row>
    <row r="108" spans="1:7" s="316" customFormat="1">
      <c r="A108" s="314"/>
      <c r="B108" s="289"/>
      <c r="C108" s="212"/>
      <c r="D108" s="212"/>
      <c r="E108" s="472"/>
      <c r="F108" s="468"/>
      <c r="G108" s="238"/>
    </row>
    <row r="109" spans="1:7" s="316" customFormat="1" ht="40.5">
      <c r="A109" s="314" t="s">
        <v>1599</v>
      </c>
      <c r="B109" s="239" t="s">
        <v>1850</v>
      </c>
      <c r="C109" s="212"/>
      <c r="D109" s="312"/>
      <c r="E109" s="312"/>
      <c r="F109" s="233"/>
      <c r="G109" s="234"/>
    </row>
    <row r="110" spans="1:7" s="316" customFormat="1">
      <c r="A110" s="314"/>
      <c r="B110" s="239" t="s">
        <v>1597</v>
      </c>
      <c r="C110" s="212"/>
      <c r="D110" s="312"/>
      <c r="E110" s="312"/>
      <c r="F110" s="233"/>
      <c r="G110" s="234"/>
    </row>
    <row r="111" spans="1:7" s="316" customFormat="1">
      <c r="A111" s="314"/>
      <c r="B111" s="239" t="s">
        <v>1851</v>
      </c>
      <c r="C111" s="212"/>
      <c r="D111" s="312"/>
      <c r="E111" s="312"/>
      <c r="F111" s="233"/>
      <c r="G111" s="234"/>
    </row>
    <row r="112" spans="1:7" s="316" customFormat="1">
      <c r="A112" s="314"/>
      <c r="B112" s="289" t="s">
        <v>1222</v>
      </c>
      <c r="C112" s="212"/>
      <c r="D112" s="212" t="s">
        <v>197</v>
      </c>
      <c r="E112" s="640">
        <v>5</v>
      </c>
      <c r="F112" s="237"/>
      <c r="G112" s="238">
        <f>+F112*E112</f>
        <v>0</v>
      </c>
    </row>
    <row r="113" spans="1:7" s="316" customFormat="1">
      <c r="A113" s="314"/>
      <c r="B113" s="289"/>
      <c r="C113" s="212"/>
      <c r="D113" s="212"/>
      <c r="E113" s="472"/>
      <c r="F113" s="468"/>
      <c r="G113" s="238"/>
    </row>
    <row r="114" spans="1:7" s="316" customFormat="1" ht="54">
      <c r="A114" s="314" t="s">
        <v>1600</v>
      </c>
      <c r="B114" s="239" t="s">
        <v>1852</v>
      </c>
      <c r="C114" s="212"/>
      <c r="D114" s="312"/>
      <c r="E114" s="312"/>
      <c r="F114" s="233"/>
      <c r="G114" s="234"/>
    </row>
    <row r="115" spans="1:7" s="316" customFormat="1">
      <c r="A115" s="314"/>
      <c r="B115" s="239" t="s">
        <v>1597</v>
      </c>
      <c r="C115" s="212"/>
      <c r="D115" s="312"/>
      <c r="E115" s="312"/>
      <c r="F115" s="233"/>
      <c r="G115" s="234"/>
    </row>
    <row r="116" spans="1:7" s="316" customFormat="1">
      <c r="A116" s="314"/>
      <c r="B116" s="239" t="s">
        <v>1853</v>
      </c>
      <c r="C116" s="212"/>
      <c r="D116" s="312"/>
      <c r="E116" s="312"/>
      <c r="F116" s="233"/>
      <c r="G116" s="234"/>
    </row>
    <row r="117" spans="1:7" s="316" customFormat="1">
      <c r="A117" s="314"/>
      <c r="B117" s="289" t="s">
        <v>1215</v>
      </c>
      <c r="C117" s="212"/>
      <c r="D117" s="212" t="s">
        <v>197</v>
      </c>
      <c r="E117" s="640">
        <v>1</v>
      </c>
      <c r="F117" s="237"/>
      <c r="G117" s="238">
        <f>+F117*E117</f>
        <v>0</v>
      </c>
    </row>
    <row r="118" spans="1:7" s="316" customFormat="1">
      <c r="A118" s="314"/>
      <c r="B118" s="289"/>
      <c r="C118" s="212"/>
      <c r="D118" s="212"/>
      <c r="E118" s="472"/>
      <c r="F118" s="468"/>
      <c r="G118" s="238"/>
    </row>
    <row r="119" spans="1:7" s="316" customFormat="1" ht="54">
      <c r="A119" s="314" t="s">
        <v>1601</v>
      </c>
      <c r="B119" s="239" t="s">
        <v>1912</v>
      </c>
      <c r="C119" s="212"/>
      <c r="D119" s="312"/>
      <c r="E119" s="312"/>
      <c r="F119" s="233"/>
      <c r="G119" s="234"/>
    </row>
    <row r="120" spans="1:7" s="316" customFormat="1">
      <c r="A120" s="314"/>
      <c r="B120" s="239" t="s">
        <v>1597</v>
      </c>
      <c r="C120" s="212"/>
      <c r="D120" s="312"/>
      <c r="E120" s="312"/>
      <c r="F120" s="233"/>
      <c r="G120" s="234"/>
    </row>
    <row r="121" spans="1:7" s="316" customFormat="1">
      <c r="A121" s="314"/>
      <c r="B121" s="239" t="s">
        <v>1854</v>
      </c>
      <c r="C121" s="212"/>
      <c r="D121" s="312"/>
      <c r="E121" s="312"/>
      <c r="F121" s="233"/>
      <c r="G121" s="234"/>
    </row>
    <row r="122" spans="1:7" s="316" customFormat="1">
      <c r="A122" s="314"/>
      <c r="B122" s="289" t="s">
        <v>1861</v>
      </c>
      <c r="C122" s="212"/>
      <c r="D122" s="212" t="s">
        <v>197</v>
      </c>
      <c r="E122" s="640">
        <v>28</v>
      </c>
      <c r="F122" s="237"/>
      <c r="G122" s="238">
        <f>+F122*E122</f>
        <v>0</v>
      </c>
    </row>
    <row r="123" spans="1:7" s="316" customFormat="1">
      <c r="A123" s="314"/>
      <c r="B123" s="289"/>
      <c r="C123" s="212"/>
      <c r="D123" s="212"/>
      <c r="E123" s="472"/>
      <c r="F123" s="468"/>
      <c r="G123" s="238"/>
    </row>
    <row r="124" spans="1:7" s="316" customFormat="1" ht="40.5">
      <c r="A124" s="314" t="s">
        <v>1602</v>
      </c>
      <c r="B124" s="239" t="s">
        <v>1855</v>
      </c>
      <c r="C124" s="212"/>
      <c r="D124" s="312"/>
      <c r="E124" s="312"/>
      <c r="F124" s="233"/>
      <c r="G124" s="234"/>
    </row>
    <row r="125" spans="1:7" s="316" customFormat="1">
      <c r="A125" s="314"/>
      <c r="B125" s="239" t="s">
        <v>1596</v>
      </c>
      <c r="C125" s="212"/>
      <c r="D125" s="312"/>
      <c r="E125" s="312"/>
      <c r="F125" s="233"/>
      <c r="G125" s="234"/>
    </row>
    <row r="126" spans="1:7" s="316" customFormat="1">
      <c r="A126" s="314"/>
      <c r="B126" s="239" t="s">
        <v>1856</v>
      </c>
      <c r="C126" s="212"/>
      <c r="D126" s="312"/>
      <c r="E126" s="312"/>
      <c r="F126" s="233"/>
      <c r="G126" s="234"/>
    </row>
    <row r="127" spans="1:7" s="316" customFormat="1">
      <c r="A127" s="314"/>
      <c r="B127" s="289" t="s">
        <v>1860</v>
      </c>
      <c r="C127" s="212"/>
      <c r="D127" s="212" t="s">
        <v>197</v>
      </c>
      <c r="E127" s="640">
        <v>1</v>
      </c>
      <c r="F127" s="237"/>
      <c r="G127" s="238">
        <f>+F127*E127</f>
        <v>0</v>
      </c>
    </row>
    <row r="128" spans="1:7" s="316" customFormat="1">
      <c r="A128" s="314"/>
      <c r="B128" s="289"/>
      <c r="C128" s="212"/>
      <c r="D128" s="212"/>
      <c r="E128" s="472"/>
      <c r="F128" s="468"/>
      <c r="G128" s="238"/>
    </row>
    <row r="129" spans="1:7" s="316" customFormat="1" ht="27">
      <c r="A129" s="314" t="s">
        <v>1603</v>
      </c>
      <c r="B129" s="239" t="s">
        <v>1864</v>
      </c>
      <c r="C129" s="212"/>
      <c r="D129" s="312"/>
      <c r="E129" s="312"/>
      <c r="F129" s="233"/>
      <c r="G129" s="234"/>
    </row>
    <row r="130" spans="1:7" s="316" customFormat="1">
      <c r="A130" s="314"/>
      <c r="B130" s="239" t="s">
        <v>1605</v>
      </c>
      <c r="C130" s="212"/>
      <c r="D130" s="312"/>
      <c r="E130" s="312"/>
      <c r="F130" s="233"/>
      <c r="G130" s="234"/>
    </row>
    <row r="131" spans="1:7" s="316" customFormat="1">
      <c r="A131" s="314"/>
      <c r="B131" s="239" t="s">
        <v>1862</v>
      </c>
      <c r="C131" s="212"/>
      <c r="D131" s="312"/>
      <c r="E131" s="312"/>
      <c r="F131" s="233"/>
      <c r="G131" s="234"/>
    </row>
    <row r="132" spans="1:7" s="316" customFormat="1">
      <c r="A132" s="314"/>
      <c r="B132" s="289" t="s">
        <v>1863</v>
      </c>
      <c r="C132" s="212"/>
      <c r="D132" s="212" t="s">
        <v>197</v>
      </c>
      <c r="E132" s="640">
        <v>1</v>
      </c>
      <c r="F132" s="237"/>
      <c r="G132" s="238">
        <f>+F132*E132</f>
        <v>0</v>
      </c>
    </row>
    <row r="133" spans="1:7" s="316" customFormat="1">
      <c r="A133" s="314"/>
      <c r="B133" s="289"/>
      <c r="C133" s="212"/>
      <c r="D133" s="212"/>
      <c r="E133" s="472"/>
      <c r="F133" s="468"/>
      <c r="G133" s="238"/>
    </row>
    <row r="134" spans="1:7" s="316" customFormat="1" ht="40.5">
      <c r="A134" s="314" t="s">
        <v>1604</v>
      </c>
      <c r="B134" s="239" t="s">
        <v>1866</v>
      </c>
      <c r="C134" s="212"/>
      <c r="D134" s="312"/>
      <c r="E134" s="312"/>
      <c r="F134" s="233"/>
      <c r="G134" s="234"/>
    </row>
    <row r="135" spans="1:7" s="316" customFormat="1">
      <c r="A135" s="314"/>
      <c r="B135" s="239" t="s">
        <v>1605</v>
      </c>
      <c r="C135" s="212"/>
      <c r="D135" s="312"/>
      <c r="E135" s="312"/>
      <c r="F135" s="233"/>
      <c r="G135" s="234"/>
    </row>
    <row r="136" spans="1:7" s="316" customFormat="1">
      <c r="A136" s="314"/>
      <c r="B136" s="239" t="s">
        <v>1865</v>
      </c>
      <c r="C136" s="212"/>
      <c r="D136" s="312"/>
      <c r="E136" s="312"/>
      <c r="F136" s="233"/>
      <c r="G136" s="234"/>
    </row>
    <row r="137" spans="1:7" s="316" customFormat="1">
      <c r="A137" s="314"/>
      <c r="B137" s="289" t="s">
        <v>1737</v>
      </c>
      <c r="C137" s="212"/>
      <c r="D137" s="212" t="s">
        <v>197</v>
      </c>
      <c r="E137" s="640">
        <v>28</v>
      </c>
      <c r="F137" s="237"/>
      <c r="G137" s="238">
        <f>+F137*E137</f>
        <v>0</v>
      </c>
    </row>
    <row r="138" spans="1:7" s="316" customFormat="1">
      <c r="A138" s="314"/>
      <c r="B138" s="289"/>
      <c r="C138" s="212"/>
      <c r="D138" s="212"/>
      <c r="E138" s="472"/>
      <c r="F138" s="468"/>
      <c r="G138" s="238"/>
    </row>
    <row r="139" spans="1:7" s="316" customFormat="1" ht="40.5">
      <c r="A139" s="314" t="s">
        <v>1606</v>
      </c>
      <c r="B139" s="239" t="s">
        <v>1867</v>
      </c>
      <c r="C139" s="212"/>
      <c r="D139" s="312"/>
      <c r="E139" s="312"/>
      <c r="F139" s="233"/>
      <c r="G139" s="234"/>
    </row>
    <row r="140" spans="1:7" s="316" customFormat="1">
      <c r="A140" s="314"/>
      <c r="B140" s="239" t="s">
        <v>1738</v>
      </c>
      <c r="C140" s="212"/>
      <c r="D140" s="312"/>
      <c r="E140" s="312"/>
      <c r="F140" s="233"/>
      <c r="G140" s="234"/>
    </row>
    <row r="141" spans="1:7" s="316" customFormat="1">
      <c r="A141" s="314"/>
      <c r="B141" s="239" t="s">
        <v>1868</v>
      </c>
      <c r="C141" s="212"/>
      <c r="D141" s="312"/>
      <c r="E141" s="312"/>
      <c r="F141" s="233"/>
      <c r="G141" s="234"/>
    </row>
    <row r="142" spans="1:7" s="316" customFormat="1">
      <c r="A142" s="314"/>
      <c r="B142" s="289" t="s">
        <v>1739</v>
      </c>
      <c r="C142" s="212"/>
      <c r="D142" s="212" t="s">
        <v>197</v>
      </c>
      <c r="E142" s="640">
        <v>3</v>
      </c>
      <c r="F142" s="237"/>
      <c r="G142" s="238">
        <f>+F142*E142</f>
        <v>0</v>
      </c>
    </row>
    <row r="143" spans="1:7" s="316" customFormat="1">
      <c r="A143" s="314"/>
      <c r="B143" s="289"/>
      <c r="C143" s="212"/>
      <c r="D143" s="212"/>
      <c r="E143" s="472"/>
      <c r="F143" s="468"/>
      <c r="G143" s="238"/>
    </row>
    <row r="144" spans="1:7" s="316" customFormat="1">
      <c r="A144" s="405" t="s">
        <v>1256</v>
      </c>
      <c r="B144" s="644" t="s">
        <v>1890</v>
      </c>
      <c r="C144" s="212"/>
      <c r="D144" s="212"/>
      <c r="E144" s="472"/>
      <c r="F144" s="468"/>
      <c r="G144" s="238"/>
    </row>
    <row r="145" spans="1:7" s="316" customFormat="1">
      <c r="A145" s="314"/>
      <c r="B145" s="289"/>
      <c r="C145" s="212"/>
      <c r="D145" s="212"/>
      <c r="E145" s="472"/>
      <c r="F145" s="468"/>
      <c r="G145" s="238"/>
    </row>
    <row r="146" spans="1:7" s="316" customFormat="1" ht="54">
      <c r="A146" s="314" t="s">
        <v>1491</v>
      </c>
      <c r="B146" s="239" t="s">
        <v>1858</v>
      </c>
      <c r="C146" s="212"/>
      <c r="D146" s="312"/>
      <c r="E146" s="312"/>
      <c r="F146" s="233"/>
      <c r="G146" s="234"/>
    </row>
    <row r="147" spans="1:7" s="316" customFormat="1">
      <c r="A147" s="314"/>
      <c r="B147" s="239" t="s">
        <v>1597</v>
      </c>
      <c r="C147" s="212"/>
      <c r="D147" s="312"/>
      <c r="E147" s="312"/>
      <c r="F147" s="233"/>
      <c r="G147" s="234"/>
    </row>
    <row r="148" spans="1:7" s="316" customFormat="1">
      <c r="A148" s="314"/>
      <c r="B148" s="239" t="s">
        <v>1857</v>
      </c>
      <c r="C148" s="212"/>
      <c r="D148" s="312"/>
      <c r="E148" s="312"/>
      <c r="F148" s="233"/>
      <c r="G148" s="234"/>
    </row>
    <row r="149" spans="1:7" s="316" customFormat="1">
      <c r="A149" s="314"/>
      <c r="B149" s="289" t="s">
        <v>1859</v>
      </c>
      <c r="C149" s="212"/>
      <c r="D149" s="212" t="s">
        <v>197</v>
      </c>
      <c r="E149" s="640">
        <v>2</v>
      </c>
      <c r="F149" s="237"/>
      <c r="G149" s="238">
        <f>+F149*E149</f>
        <v>0</v>
      </c>
    </row>
    <row r="150" spans="1:7" s="316" customFormat="1">
      <c r="A150" s="314"/>
      <c r="B150" s="289"/>
      <c r="C150" s="212"/>
      <c r="D150" s="212"/>
      <c r="E150" s="472"/>
      <c r="F150" s="468"/>
      <c r="G150" s="238"/>
    </row>
    <row r="151" spans="1:7" s="316" customFormat="1">
      <c r="A151" s="405" t="s">
        <v>1616</v>
      </c>
      <c r="B151" s="838" t="s">
        <v>1615</v>
      </c>
      <c r="C151" s="838"/>
      <c r="D151" s="212"/>
      <c r="E151" s="472"/>
      <c r="F151" s="468"/>
      <c r="G151" s="238"/>
    </row>
    <row r="152" spans="1:7" s="316" customFormat="1">
      <c r="A152" s="314"/>
      <c r="B152" s="289"/>
      <c r="C152" s="212"/>
      <c r="D152" s="212"/>
      <c r="E152" s="472"/>
      <c r="F152" s="468"/>
      <c r="G152" s="238"/>
    </row>
    <row r="153" spans="1:7" s="316" customFormat="1" ht="40.5">
      <c r="A153" s="314" t="s">
        <v>1617</v>
      </c>
      <c r="B153" s="239" t="s">
        <v>1869</v>
      </c>
      <c r="C153" s="212"/>
      <c r="D153" s="312"/>
      <c r="E153" s="312"/>
      <c r="F153" s="233"/>
      <c r="G153" s="234"/>
    </row>
    <row r="154" spans="1:7" s="316" customFormat="1">
      <c r="A154" s="314"/>
      <c r="B154" s="239" t="s">
        <v>1596</v>
      </c>
      <c r="C154" s="212"/>
      <c r="D154" s="312"/>
      <c r="E154" s="312"/>
      <c r="F154" s="233"/>
      <c r="G154" s="234"/>
    </row>
    <row r="155" spans="1:7" s="316" customFormat="1" ht="15.5">
      <c r="A155" s="314"/>
      <c r="B155" s="239" t="s">
        <v>1593</v>
      </c>
      <c r="C155" s="212"/>
      <c r="D155" s="312"/>
      <c r="E155" s="312"/>
      <c r="F155" s="233"/>
      <c r="G155" s="234"/>
    </row>
    <row r="156" spans="1:7" s="316" customFormat="1" ht="13" customHeight="1">
      <c r="A156" s="314"/>
      <c r="B156" s="239" t="s">
        <v>1870</v>
      </c>
      <c r="C156" s="212"/>
      <c r="D156" s="312"/>
      <c r="E156" s="312"/>
      <c r="F156" s="233"/>
      <c r="G156" s="234"/>
    </row>
    <row r="157" spans="1:7" s="316" customFormat="1">
      <c r="A157" s="314"/>
      <c r="B157" s="289" t="s">
        <v>1871</v>
      </c>
      <c r="C157" s="212"/>
      <c r="D157" s="212" t="s">
        <v>197</v>
      </c>
      <c r="E157" s="640">
        <v>1</v>
      </c>
      <c r="F157" s="237"/>
      <c r="G157" s="238">
        <f>+F157*E157</f>
        <v>0</v>
      </c>
    </row>
    <row r="158" spans="1:7" s="316" customFormat="1">
      <c r="A158" s="314"/>
      <c r="B158" s="289"/>
      <c r="C158" s="212"/>
      <c r="D158" s="212"/>
      <c r="E158" s="472"/>
      <c r="F158" s="468"/>
      <c r="G158" s="238"/>
    </row>
    <row r="159" spans="1:7" s="316" customFormat="1" ht="54">
      <c r="A159" s="314" t="s">
        <v>1618</v>
      </c>
      <c r="B159" s="239" t="s">
        <v>1872</v>
      </c>
      <c r="C159" s="212"/>
      <c r="D159" s="312"/>
      <c r="E159" s="312"/>
      <c r="F159" s="233"/>
      <c r="G159" s="234"/>
    </row>
    <row r="160" spans="1:7" s="316" customFormat="1">
      <c r="A160" s="314"/>
      <c r="B160" s="239" t="s">
        <v>1596</v>
      </c>
      <c r="C160" s="212"/>
      <c r="D160" s="312"/>
      <c r="E160" s="312"/>
      <c r="F160" s="233"/>
      <c r="G160" s="234"/>
    </row>
    <row r="161" spans="1:7" s="316" customFormat="1" ht="15.5">
      <c r="A161" s="314"/>
      <c r="B161" s="239" t="s">
        <v>1610</v>
      </c>
      <c r="C161" s="212"/>
      <c r="D161" s="312"/>
      <c r="E161" s="312"/>
      <c r="F161" s="233"/>
      <c r="G161" s="234"/>
    </row>
    <row r="162" spans="1:7" s="316" customFormat="1">
      <c r="A162" s="314"/>
      <c r="B162" s="239" t="s">
        <v>1873</v>
      </c>
      <c r="C162" s="212"/>
      <c r="D162" s="312"/>
      <c r="E162" s="312"/>
      <c r="F162" s="233"/>
      <c r="G162" s="234"/>
    </row>
    <row r="163" spans="1:7" s="316" customFormat="1">
      <c r="A163" s="314"/>
      <c r="B163" s="289" t="s">
        <v>1874</v>
      </c>
      <c r="C163" s="212"/>
      <c r="D163" s="212" t="s">
        <v>197</v>
      </c>
      <c r="E163" s="640">
        <v>1</v>
      </c>
      <c r="F163" s="237"/>
      <c r="G163" s="238">
        <f>+F163*E163</f>
        <v>0</v>
      </c>
    </row>
    <row r="164" spans="1:7" s="316" customFormat="1">
      <c r="A164" s="314"/>
      <c r="B164" s="289"/>
      <c r="C164" s="212"/>
      <c r="D164" s="212"/>
      <c r="E164" s="472"/>
      <c r="F164" s="468"/>
      <c r="G164" s="238"/>
    </row>
    <row r="165" spans="1:7" s="316" customFormat="1" ht="40.5">
      <c r="A165" s="314" t="s">
        <v>1891</v>
      </c>
      <c r="B165" s="239" t="s">
        <v>1875</v>
      </c>
      <c r="C165" s="212"/>
      <c r="D165" s="312"/>
      <c r="E165" s="312"/>
      <c r="F165" s="233"/>
      <c r="G165" s="234"/>
    </row>
    <row r="166" spans="1:7" s="316" customFormat="1">
      <c r="A166" s="314"/>
      <c r="B166" s="239" t="s">
        <v>1597</v>
      </c>
      <c r="C166" s="212"/>
      <c r="D166" s="312"/>
      <c r="E166" s="312"/>
      <c r="F166" s="233"/>
      <c r="G166" s="234"/>
    </row>
    <row r="167" spans="1:7" s="316" customFormat="1" ht="15.5">
      <c r="A167" s="314"/>
      <c r="B167" s="239" t="s">
        <v>1610</v>
      </c>
      <c r="C167" s="212"/>
      <c r="D167" s="312"/>
      <c r="E167" s="312"/>
      <c r="F167" s="233"/>
      <c r="G167" s="234"/>
    </row>
    <row r="168" spans="1:7" s="316" customFormat="1">
      <c r="A168" s="314"/>
      <c r="B168" s="239" t="s">
        <v>1876</v>
      </c>
      <c r="C168" s="212"/>
      <c r="D168" s="312"/>
      <c r="E168" s="312"/>
      <c r="F168" s="233"/>
      <c r="G168" s="234"/>
    </row>
    <row r="169" spans="1:7" s="316" customFormat="1">
      <c r="A169" s="314"/>
      <c r="B169" s="289" t="s">
        <v>1879</v>
      </c>
      <c r="C169" s="212"/>
      <c r="D169" s="212" t="s">
        <v>197</v>
      </c>
      <c r="E169" s="640">
        <v>1</v>
      </c>
      <c r="F169" s="237"/>
      <c r="G169" s="238">
        <f>+F169*E169</f>
        <v>0</v>
      </c>
    </row>
    <row r="170" spans="1:7" s="316" customFormat="1">
      <c r="A170" s="314"/>
      <c r="B170" s="289"/>
      <c r="C170" s="212"/>
      <c r="D170" s="212"/>
      <c r="E170" s="472"/>
      <c r="F170" s="468"/>
      <c r="G170" s="238"/>
    </row>
    <row r="171" spans="1:7" s="316" customFormat="1" ht="40.5">
      <c r="A171" s="314" t="s">
        <v>1892</v>
      </c>
      <c r="B171" s="239" t="s">
        <v>1877</v>
      </c>
      <c r="C171" s="212"/>
      <c r="D171" s="312"/>
      <c r="E171" s="312"/>
      <c r="F171" s="233"/>
      <c r="G171" s="234"/>
    </row>
    <row r="172" spans="1:7" s="316" customFormat="1">
      <c r="A172" s="314"/>
      <c r="B172" s="239" t="s">
        <v>1878</v>
      </c>
      <c r="C172" s="212"/>
      <c r="D172" s="312"/>
      <c r="E172" s="312"/>
      <c r="F172" s="233"/>
      <c r="G172" s="234"/>
    </row>
    <row r="173" spans="1:7" s="316" customFormat="1" ht="15.5">
      <c r="A173" s="314"/>
      <c r="B173" s="239" t="s">
        <v>1593</v>
      </c>
      <c r="C173" s="212"/>
      <c r="D173" s="312"/>
      <c r="E173" s="312"/>
      <c r="F173" s="233"/>
      <c r="G173" s="234"/>
    </row>
    <row r="174" spans="1:7" s="316" customFormat="1">
      <c r="A174" s="314"/>
      <c r="B174" s="239" t="s">
        <v>1889</v>
      </c>
      <c r="C174" s="212"/>
      <c r="D174" s="312"/>
      <c r="E174" s="312"/>
      <c r="F174" s="233"/>
      <c r="G174" s="234"/>
    </row>
    <row r="175" spans="1:7" s="316" customFormat="1">
      <c r="A175" s="314"/>
      <c r="B175" s="239" t="s">
        <v>1880</v>
      </c>
      <c r="C175" s="212"/>
      <c r="D175" s="312"/>
      <c r="E175" s="312"/>
      <c r="F175" s="233"/>
      <c r="G175" s="234"/>
    </row>
    <row r="176" spans="1:7" s="316" customFormat="1">
      <c r="A176" s="314"/>
      <c r="B176" s="289" t="s">
        <v>1888</v>
      </c>
      <c r="C176" s="212"/>
      <c r="D176" s="212" t="s">
        <v>197</v>
      </c>
      <c r="E176" s="640">
        <v>1</v>
      </c>
      <c r="F176" s="237"/>
      <c r="G176" s="238">
        <f>+F176*E176</f>
        <v>0</v>
      </c>
    </row>
    <row r="177" spans="1:7" s="316" customFormat="1">
      <c r="A177" s="314"/>
      <c r="B177" s="289"/>
      <c r="C177" s="212"/>
      <c r="D177" s="212"/>
      <c r="E177" s="472"/>
      <c r="F177" s="468"/>
      <c r="G177" s="238"/>
    </row>
    <row r="178" spans="1:7" s="316" customFormat="1" ht="54">
      <c r="A178" s="314" t="s">
        <v>1893</v>
      </c>
      <c r="B178" s="239" t="s">
        <v>1881</v>
      </c>
      <c r="C178" s="212"/>
      <c r="D178" s="312"/>
      <c r="E178" s="312"/>
      <c r="F178" s="233"/>
      <c r="G178" s="234"/>
    </row>
    <row r="179" spans="1:7" s="316" customFormat="1">
      <c r="A179" s="314"/>
      <c r="B179" s="239" t="s">
        <v>1597</v>
      </c>
      <c r="C179" s="212"/>
      <c r="D179" s="312"/>
      <c r="E179" s="312"/>
      <c r="F179" s="233"/>
      <c r="G179" s="234"/>
    </row>
    <row r="180" spans="1:7" s="316" customFormat="1" ht="15.5">
      <c r="A180" s="314"/>
      <c r="B180" s="239" t="s">
        <v>1610</v>
      </c>
      <c r="C180" s="212"/>
      <c r="D180" s="312"/>
      <c r="E180" s="312"/>
      <c r="F180" s="233"/>
      <c r="G180" s="234"/>
    </row>
    <row r="181" spans="1:7" s="316" customFormat="1">
      <c r="A181" s="314"/>
      <c r="B181" s="239" t="s">
        <v>1882</v>
      </c>
      <c r="C181" s="212"/>
      <c r="D181" s="312"/>
      <c r="E181" s="312"/>
      <c r="F181" s="233"/>
      <c r="G181" s="234"/>
    </row>
    <row r="182" spans="1:7" s="316" customFormat="1">
      <c r="A182" s="314"/>
      <c r="B182" s="289" t="s">
        <v>1859</v>
      </c>
      <c r="C182" s="212"/>
      <c r="D182" s="212" t="s">
        <v>197</v>
      </c>
      <c r="E182" s="640">
        <v>4</v>
      </c>
      <c r="F182" s="237"/>
      <c r="G182" s="238">
        <f>+F182*E182</f>
        <v>0</v>
      </c>
    </row>
    <row r="183" spans="1:7" s="316" customFormat="1">
      <c r="A183" s="314"/>
      <c r="B183" s="289"/>
      <c r="C183" s="212"/>
      <c r="D183" s="212"/>
      <c r="E183" s="472"/>
      <c r="F183" s="468"/>
      <c r="G183" s="238"/>
    </row>
    <row r="184" spans="1:7" s="316" customFormat="1" ht="54">
      <c r="A184" s="314" t="s">
        <v>1894</v>
      </c>
      <c r="B184" s="239" t="s">
        <v>1884</v>
      </c>
      <c r="C184" s="212"/>
      <c r="D184" s="312"/>
      <c r="E184" s="312"/>
      <c r="F184" s="233"/>
      <c r="G184" s="234"/>
    </row>
    <row r="185" spans="1:7" s="316" customFormat="1">
      <c r="A185" s="314"/>
      <c r="B185" s="239" t="s">
        <v>1597</v>
      </c>
      <c r="C185" s="212"/>
      <c r="D185" s="312"/>
      <c r="E185" s="312"/>
      <c r="F185" s="233"/>
      <c r="G185" s="234"/>
    </row>
    <row r="186" spans="1:7" s="316" customFormat="1" ht="15.5">
      <c r="A186" s="314"/>
      <c r="B186" s="239" t="s">
        <v>1610</v>
      </c>
      <c r="C186" s="212"/>
      <c r="D186" s="312"/>
      <c r="E186" s="312"/>
      <c r="F186" s="233"/>
      <c r="G186" s="234"/>
    </row>
    <row r="187" spans="1:7" s="316" customFormat="1">
      <c r="A187" s="314"/>
      <c r="B187" s="239" t="s">
        <v>1883</v>
      </c>
      <c r="C187" s="212"/>
      <c r="D187" s="312"/>
      <c r="E187" s="312"/>
      <c r="F187" s="233"/>
      <c r="G187" s="234"/>
    </row>
    <row r="188" spans="1:7" s="316" customFormat="1">
      <c r="A188" s="314"/>
      <c r="B188" s="289" t="s">
        <v>1859</v>
      </c>
      <c r="C188" s="212"/>
      <c r="D188" s="212" t="s">
        <v>197</v>
      </c>
      <c r="E188" s="640">
        <v>3</v>
      </c>
      <c r="F188" s="237"/>
      <c r="G188" s="238">
        <f>+F188*E188</f>
        <v>0</v>
      </c>
    </row>
    <row r="189" spans="1:7" s="316" customFormat="1">
      <c r="A189" s="314"/>
      <c r="B189" s="289"/>
      <c r="C189" s="212"/>
      <c r="D189" s="212"/>
      <c r="E189" s="472"/>
      <c r="F189" s="468"/>
      <c r="G189" s="238"/>
    </row>
    <row r="190" spans="1:7" s="316" customFormat="1" ht="40.5">
      <c r="A190" s="314" t="s">
        <v>1895</v>
      </c>
      <c r="B190" s="239" t="s">
        <v>1885</v>
      </c>
      <c r="C190" s="212"/>
      <c r="D190" s="312"/>
      <c r="E190" s="312"/>
      <c r="F190" s="233"/>
      <c r="G190" s="234"/>
    </row>
    <row r="191" spans="1:7" s="316" customFormat="1">
      <c r="A191" s="314"/>
      <c r="B191" s="239" t="s">
        <v>1878</v>
      </c>
      <c r="C191" s="212"/>
      <c r="D191" s="312"/>
      <c r="E191" s="312"/>
      <c r="F191" s="233"/>
      <c r="G191" s="234"/>
    </row>
    <row r="192" spans="1:7" s="316" customFormat="1" ht="15.5">
      <c r="A192" s="314"/>
      <c r="B192" s="239" t="s">
        <v>1593</v>
      </c>
      <c r="C192" s="212"/>
      <c r="D192" s="312"/>
      <c r="E192" s="312"/>
      <c r="F192" s="233"/>
      <c r="G192" s="234"/>
    </row>
    <row r="193" spans="1:7" s="316" customFormat="1">
      <c r="A193" s="314"/>
      <c r="B193" s="239" t="s">
        <v>1886</v>
      </c>
      <c r="C193" s="212"/>
      <c r="D193" s="312"/>
      <c r="E193" s="312"/>
      <c r="F193" s="233"/>
      <c r="G193" s="234"/>
    </row>
    <row r="194" spans="1:7" s="316" customFormat="1">
      <c r="A194" s="314"/>
      <c r="B194" s="289" t="s">
        <v>1871</v>
      </c>
      <c r="C194" s="212"/>
      <c r="D194" s="212" t="s">
        <v>197</v>
      </c>
      <c r="E194" s="640">
        <v>1</v>
      </c>
      <c r="F194" s="237"/>
      <c r="G194" s="238">
        <f>+F194*E194</f>
        <v>0</v>
      </c>
    </row>
    <row r="195" spans="1:7" s="316" customFormat="1">
      <c r="A195" s="314"/>
      <c r="B195" s="289"/>
      <c r="C195" s="212"/>
      <c r="D195" s="212"/>
      <c r="E195" s="472"/>
      <c r="F195" s="468"/>
      <c r="G195" s="238"/>
    </row>
    <row r="196" spans="1:7" s="316" customFormat="1" ht="13" customHeight="1">
      <c r="A196" s="473" t="s">
        <v>1896</v>
      </c>
      <c r="B196" s="880" t="s">
        <v>1529</v>
      </c>
      <c r="C196" s="880"/>
      <c r="D196" s="328"/>
      <c r="E196" s="427"/>
      <c r="F196" s="438"/>
      <c r="G196" s="55"/>
    </row>
    <row r="197" spans="1:7" s="316" customFormat="1" ht="27">
      <c r="A197" s="474"/>
      <c r="B197" s="289" t="s">
        <v>1619</v>
      </c>
      <c r="D197" s="328"/>
      <c r="E197" s="328"/>
      <c r="F197" s="438"/>
      <c r="G197" s="55"/>
    </row>
    <row r="198" spans="1:7" s="316" customFormat="1">
      <c r="A198" s="100"/>
      <c r="B198" s="378"/>
      <c r="C198" s="328"/>
      <c r="E198" s="328"/>
      <c r="F198" s="207"/>
      <c r="G198" s="71"/>
    </row>
    <row r="199" spans="1:7" s="316" customFormat="1" ht="40.5">
      <c r="A199" s="314" t="s">
        <v>1897</v>
      </c>
      <c r="B199" s="239" t="s">
        <v>1620</v>
      </c>
      <c r="C199" s="328"/>
      <c r="E199" s="328"/>
      <c r="F199" s="207"/>
      <c r="G199" s="71"/>
    </row>
    <row r="200" spans="1:7" s="316" customFormat="1">
      <c r="A200" s="100"/>
      <c r="B200" s="289" t="s">
        <v>1841</v>
      </c>
      <c r="C200" s="328"/>
      <c r="D200" s="316" t="s">
        <v>196</v>
      </c>
      <c r="E200" s="640">
        <f>6.5*2</f>
        <v>13</v>
      </c>
      <c r="F200" s="237"/>
      <c r="G200" s="238">
        <f>+F200*E200</f>
        <v>0</v>
      </c>
    </row>
    <row r="201" spans="1:7" s="316" customFormat="1">
      <c r="A201" s="100"/>
      <c r="B201" s="289"/>
      <c r="C201" s="328"/>
      <c r="E201" s="472"/>
      <c r="F201" s="468"/>
      <c r="G201" s="238"/>
    </row>
    <row r="202" spans="1:7" s="316" customFormat="1" ht="67.5">
      <c r="A202" s="314" t="s">
        <v>1898</v>
      </c>
      <c r="B202" s="289" t="s">
        <v>1842</v>
      </c>
      <c r="C202" s="328"/>
      <c r="E202" s="472"/>
      <c r="F202" s="468"/>
      <c r="G202" s="238"/>
    </row>
    <row r="203" spans="1:7" s="316" customFormat="1">
      <c r="A203" s="100"/>
      <c r="B203" s="289" t="s">
        <v>1841</v>
      </c>
      <c r="C203" s="328"/>
      <c r="D203" s="316" t="s">
        <v>196</v>
      </c>
      <c r="E203" s="640">
        <v>12</v>
      </c>
      <c r="F203" s="237"/>
      <c r="G203" s="238">
        <f>+F203*E203</f>
        <v>0</v>
      </c>
    </row>
    <row r="204" spans="1:7" s="316" customFormat="1">
      <c r="A204" s="425"/>
      <c r="B204" s="243"/>
      <c r="E204" s="472"/>
      <c r="F204" s="492"/>
      <c r="G204" s="55"/>
    </row>
    <row r="205" spans="1:7" s="316" customFormat="1" ht="40.5">
      <c r="A205" s="314" t="s">
        <v>2152</v>
      </c>
      <c r="B205" s="289" t="s">
        <v>2153</v>
      </c>
      <c r="E205" s="472"/>
      <c r="F205" s="492"/>
      <c r="G205" s="55"/>
    </row>
    <row r="206" spans="1:7" s="316" customFormat="1">
      <c r="A206" s="425"/>
      <c r="B206" s="289" t="s">
        <v>2151</v>
      </c>
      <c r="D206" s="316" t="s">
        <v>196</v>
      </c>
      <c r="E206" s="640">
        <v>115</v>
      </c>
      <c r="F206" s="237"/>
      <c r="G206" s="238">
        <f>+F206*E206</f>
        <v>0</v>
      </c>
    </row>
    <row r="207" spans="1:7" s="316" customFormat="1">
      <c r="A207" s="425"/>
      <c r="B207" s="289"/>
      <c r="E207" s="472"/>
      <c r="F207" s="492"/>
      <c r="G207" s="55"/>
    </row>
    <row r="208" spans="1:7" s="316" customFormat="1">
      <c r="A208" s="439"/>
      <c r="B208" s="421" t="s">
        <v>1257</v>
      </c>
      <c r="C208" s="440"/>
      <c r="D208" s="440"/>
      <c r="E208" s="423"/>
      <c r="F208" s="441"/>
      <c r="G208" s="442">
        <f>SUM(G92:G206)</f>
        <v>0</v>
      </c>
    </row>
    <row r="209" spans="1:10" s="316" customFormat="1">
      <c r="A209" s="100"/>
      <c r="B209" s="144"/>
      <c r="C209" s="443"/>
      <c r="D209" s="443"/>
      <c r="E209" s="134"/>
      <c r="F209" s="135"/>
      <c r="G209" s="138"/>
    </row>
    <row r="210" spans="1:10" s="173" customFormat="1">
      <c r="A210" s="100"/>
      <c r="B210" s="437"/>
      <c r="C210" s="443"/>
      <c r="D210" s="443"/>
      <c r="E210" s="134"/>
      <c r="F210" s="135"/>
      <c r="G210" s="138"/>
      <c r="J210" s="174"/>
    </row>
    <row r="211" spans="1:10" s="173" customFormat="1">
      <c r="A211" s="100"/>
      <c r="B211" s="144"/>
      <c r="C211" s="443"/>
      <c r="D211" s="134"/>
      <c r="E211" s="134"/>
      <c r="F211" s="135"/>
      <c r="G211" s="55"/>
      <c r="J211" s="174"/>
    </row>
  </sheetData>
  <mergeCells count="69">
    <mergeCell ref="B151:C151"/>
    <mergeCell ref="B196:C196"/>
    <mergeCell ref="B15:C15"/>
    <mergeCell ref="B16:C16"/>
    <mergeCell ref="B17:C17"/>
    <mergeCell ref="B18:C18"/>
    <mergeCell ref="B19:C19"/>
    <mergeCell ref="B20:C20"/>
    <mergeCell ref="B22:C22"/>
    <mergeCell ref="B23:C23"/>
    <mergeCell ref="B24:C24"/>
    <mergeCell ref="B25:C25"/>
    <mergeCell ref="B26:C26"/>
    <mergeCell ref="B27:C27"/>
    <mergeCell ref="B28:C28"/>
    <mergeCell ref="B29:C29"/>
    <mergeCell ref="B30:C30"/>
    <mergeCell ref="B31:C31"/>
    <mergeCell ref="B32:C32"/>
    <mergeCell ref="B34:C34"/>
    <mergeCell ref="B35:C35"/>
    <mergeCell ref="B36:C36"/>
    <mergeCell ref="B38:C38"/>
    <mergeCell ref="B40:C40"/>
    <mergeCell ref="B41:C41"/>
    <mergeCell ref="B42:C42"/>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2:C82"/>
    <mergeCell ref="B89:C89"/>
    <mergeCell ref="B91:C91"/>
    <mergeCell ref="B83:C83"/>
    <mergeCell ref="B84:C84"/>
    <mergeCell ref="B85:C85"/>
    <mergeCell ref="B86:C86"/>
    <mergeCell ref="B87:C87"/>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58"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AMK112"/>
  <sheetViews>
    <sheetView view="pageBreakPreview" topLeftCell="A93" zoomScale="90" zoomScaleNormal="100" zoomScaleSheetLayoutView="90" zoomScalePageLayoutView="90" workbookViewId="0">
      <selection activeCell="F93" sqref="F93:F106"/>
    </sheetView>
  </sheetViews>
  <sheetFormatPr defaultColWidth="8.81640625" defaultRowHeight="13.5"/>
  <cols>
    <col min="1" max="1" width="14.453125" style="166" customWidth="1"/>
    <col min="2" max="2" width="84" style="167" customWidth="1"/>
    <col min="3" max="3" width="11.453125" style="168"/>
    <col min="4" max="4" width="7.36328125" style="169" customWidth="1"/>
    <col min="5" max="5" width="11.36328125" style="291" customWidth="1"/>
    <col min="6" max="6" width="12.36328125" style="172" customWidth="1"/>
    <col min="7" max="7" width="20" style="172" customWidth="1"/>
    <col min="8" max="8" width="7.6328125" style="173" customWidth="1"/>
    <col min="9" max="9" width="8.453125" style="173" customWidth="1"/>
    <col min="10" max="10" width="5.8164062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27</v>
      </c>
      <c r="C6" s="179"/>
      <c r="D6" s="180"/>
      <c r="E6" s="296"/>
      <c r="F6" s="183"/>
      <c r="G6" s="183"/>
    </row>
    <row r="7" spans="1:7" s="177" customFormat="1">
      <c r="A7" s="106"/>
      <c r="B7" s="108"/>
      <c r="C7" s="108"/>
      <c r="D7" s="109"/>
      <c r="E7" s="106"/>
      <c r="F7" s="111"/>
      <c r="G7" s="111"/>
    </row>
    <row r="8" spans="1:7" s="177" customFormat="1">
      <c r="A8" s="178" t="s">
        <v>61</v>
      </c>
      <c r="B8" s="179" t="s">
        <v>62</v>
      </c>
      <c r="C8" s="179"/>
      <c r="D8" s="180"/>
      <c r="E8" s="296"/>
      <c r="F8" s="183"/>
      <c r="G8" s="183"/>
    </row>
    <row r="9" spans="1:7">
      <c r="A9" s="184"/>
      <c r="B9" s="266"/>
      <c r="C9" s="186"/>
      <c r="D9" s="187"/>
      <c r="E9" s="187"/>
      <c r="F9" s="253"/>
      <c r="G9" s="190"/>
    </row>
    <row r="10" spans="1:7" ht="40.5">
      <c r="A10" s="191" t="s">
        <v>162</v>
      </c>
      <c r="B10" s="268" t="s">
        <v>163</v>
      </c>
      <c r="C10" s="193" t="s">
        <v>164</v>
      </c>
      <c r="D10" s="292" t="s">
        <v>165</v>
      </c>
      <c r="E10" s="293" t="s">
        <v>166</v>
      </c>
      <c r="F10" s="294" t="s">
        <v>167</v>
      </c>
      <c r="G10" s="294" t="s">
        <v>199</v>
      </c>
    </row>
    <row r="11" spans="1:7" ht="21.5" customHeight="1">
      <c r="A11" s="195"/>
      <c r="B11" s="297" t="s">
        <v>1258</v>
      </c>
      <c r="C11" s="197"/>
      <c r="D11" s="198"/>
      <c r="E11" s="198"/>
      <c r="F11" s="372"/>
      <c r="G11" s="201"/>
    </row>
    <row r="12" spans="1:7">
      <c r="A12" s="202"/>
      <c r="B12" s="203"/>
      <c r="C12" s="204"/>
      <c r="D12" s="205"/>
      <c r="E12" s="205"/>
      <c r="F12" s="238"/>
    </row>
    <row r="13" spans="1:7">
      <c r="A13" s="202"/>
      <c r="B13" s="373" t="s">
        <v>532</v>
      </c>
      <c r="C13" s="444"/>
      <c r="D13" s="205"/>
      <c r="E13" s="205"/>
      <c r="F13" s="238"/>
    </row>
    <row r="14" spans="1:7" ht="50.5" customHeight="1">
      <c r="A14" s="202"/>
      <c r="B14" s="839" t="s">
        <v>1259</v>
      </c>
      <c r="C14" s="839"/>
      <c r="D14" s="205"/>
      <c r="E14" s="205"/>
      <c r="F14" s="238"/>
    </row>
    <row r="15" spans="1:7">
      <c r="A15" s="202"/>
      <c r="B15" s="203"/>
      <c r="C15" s="204"/>
      <c r="D15" s="205"/>
      <c r="E15" s="205"/>
      <c r="F15" s="238"/>
    </row>
    <row r="16" spans="1:7" ht="13.25" customHeight="1">
      <c r="A16" s="208"/>
      <c r="B16" s="874" t="s">
        <v>169</v>
      </c>
      <c r="C16" s="874"/>
    </row>
    <row r="17" spans="1:7">
      <c r="A17" s="208"/>
      <c r="B17" s="209"/>
    </row>
    <row r="18" spans="1:7" ht="13.25" customHeight="1">
      <c r="A18" s="208"/>
      <c r="B18" s="867" t="s">
        <v>1260</v>
      </c>
      <c r="C18" s="867"/>
    </row>
    <row r="19" spans="1:7" ht="105.5" customHeight="1">
      <c r="A19" s="208"/>
      <c r="B19" s="839" t="s">
        <v>1261</v>
      </c>
      <c r="C19" s="839"/>
    </row>
    <row r="20" spans="1:7" ht="35" customHeight="1">
      <c r="A20" s="208"/>
      <c r="B20" s="839" t="s">
        <v>1262</v>
      </c>
      <c r="C20" s="839"/>
    </row>
    <row r="21" spans="1:7" ht="122.5" customHeight="1">
      <c r="A21" s="208"/>
      <c r="B21" s="839" t="s">
        <v>1263</v>
      </c>
      <c r="C21" s="839"/>
    </row>
    <row r="22" spans="1:7" s="212" customFormat="1" ht="21" customHeight="1">
      <c r="A22" s="208"/>
      <c r="B22" s="835" t="s">
        <v>117</v>
      </c>
      <c r="C22" s="835"/>
      <c r="D22" s="169"/>
      <c r="E22" s="291"/>
      <c r="F22" s="172"/>
      <c r="G22" s="172"/>
    </row>
    <row r="23" spans="1:7" s="212" customFormat="1" ht="191" customHeight="1">
      <c r="A23" s="208"/>
      <c r="B23" s="832" t="s">
        <v>1264</v>
      </c>
      <c r="C23" s="832"/>
      <c r="D23" s="169"/>
      <c r="E23" s="291"/>
      <c r="F23" s="172"/>
      <c r="G23" s="172"/>
    </row>
    <row r="24" spans="1:7" s="212" customFormat="1" ht="15" customHeight="1">
      <c r="A24" s="208"/>
      <c r="B24" s="832" t="s">
        <v>536</v>
      </c>
      <c r="C24" s="832"/>
      <c r="D24" s="169"/>
      <c r="E24" s="291"/>
      <c r="F24" s="172"/>
      <c r="G24" s="172"/>
    </row>
    <row r="25" spans="1:7" s="212" customFormat="1" ht="48.5" customHeight="1">
      <c r="A25" s="208"/>
      <c r="B25" s="832" t="s">
        <v>1265</v>
      </c>
      <c r="C25" s="832"/>
      <c r="D25" s="169"/>
      <c r="E25" s="291"/>
      <c r="F25" s="172"/>
      <c r="G25" s="172"/>
    </row>
    <row r="26" spans="1:7" s="212" customFormat="1" ht="25.25" customHeight="1">
      <c r="A26" s="208"/>
      <c r="B26" s="832" t="s">
        <v>1266</v>
      </c>
      <c r="C26" s="832"/>
      <c r="D26" s="169"/>
      <c r="E26" s="291"/>
      <c r="F26" s="172"/>
      <c r="G26" s="172"/>
    </row>
    <row r="27" spans="1:7" s="212" customFormat="1" ht="57" customHeight="1">
      <c r="A27" s="208"/>
      <c r="B27" s="832" t="s">
        <v>361</v>
      </c>
      <c r="C27" s="832"/>
      <c r="D27" s="169"/>
      <c r="E27" s="291"/>
      <c r="F27" s="172"/>
      <c r="G27" s="172"/>
    </row>
    <row r="28" spans="1:7" s="212" customFormat="1" ht="27" customHeight="1">
      <c r="A28" s="208"/>
      <c r="B28" s="835" t="s">
        <v>352</v>
      </c>
      <c r="C28" s="835"/>
      <c r="D28" s="169"/>
      <c r="E28" s="291"/>
      <c r="F28" s="172"/>
      <c r="G28" s="172"/>
    </row>
    <row r="29" spans="1:7" s="212" customFormat="1" ht="40.25" customHeight="1">
      <c r="A29" s="208"/>
      <c r="B29" s="832" t="s">
        <v>1267</v>
      </c>
      <c r="C29" s="832"/>
      <c r="D29" s="169"/>
      <c r="E29" s="291"/>
      <c r="F29" s="172"/>
      <c r="G29" s="172"/>
    </row>
    <row r="30" spans="1:7" s="212" customFormat="1" ht="23.5" customHeight="1">
      <c r="A30" s="214"/>
      <c r="B30" s="835" t="s">
        <v>1268</v>
      </c>
      <c r="C30" s="835"/>
      <c r="D30" s="216"/>
      <c r="E30" s="295"/>
      <c r="F30" s="190"/>
      <c r="G30" s="190"/>
    </row>
    <row r="31" spans="1:7" s="212" customFormat="1" ht="56.5" customHeight="1">
      <c r="A31" s="214"/>
      <c r="B31" s="869" t="s">
        <v>1269</v>
      </c>
      <c r="C31" s="869"/>
      <c r="D31" s="216"/>
      <c r="E31" s="295"/>
      <c r="F31" s="190"/>
      <c r="G31" s="190"/>
    </row>
    <row r="32" spans="1:7" s="212" customFormat="1" ht="99.5" customHeight="1">
      <c r="A32" s="214"/>
      <c r="B32" s="832" t="s">
        <v>1270</v>
      </c>
      <c r="C32" s="832"/>
      <c r="D32" s="216"/>
      <c r="E32" s="295"/>
      <c r="F32" s="190"/>
      <c r="G32" s="190"/>
    </row>
    <row r="33" spans="1:7" s="212" customFormat="1" ht="44" customHeight="1">
      <c r="A33" s="214"/>
      <c r="B33" s="869" t="s">
        <v>1271</v>
      </c>
      <c r="C33" s="869"/>
      <c r="D33" s="216"/>
      <c r="E33" s="295"/>
      <c r="F33" s="190"/>
      <c r="G33" s="190"/>
    </row>
    <row r="34" spans="1:7" s="212" customFormat="1" ht="58.25" customHeight="1">
      <c r="A34" s="214"/>
      <c r="B34" s="832" t="s">
        <v>1272</v>
      </c>
      <c r="C34" s="832"/>
      <c r="D34" s="216"/>
      <c r="E34" s="295"/>
      <c r="F34" s="190"/>
      <c r="G34" s="190"/>
    </row>
    <row r="35" spans="1:7" s="212" customFormat="1" ht="13.25" customHeight="1">
      <c r="A35" s="214"/>
      <c r="B35" s="832" t="s">
        <v>1273</v>
      </c>
      <c r="C35" s="832"/>
      <c r="D35" s="216"/>
      <c r="E35" s="295"/>
      <c r="F35" s="190"/>
      <c r="G35" s="190"/>
    </row>
    <row r="36" spans="1:7" s="212" customFormat="1" ht="294.5" customHeight="1">
      <c r="A36" s="214"/>
      <c r="B36" s="832" t="s">
        <v>1274</v>
      </c>
      <c r="C36" s="832"/>
      <c r="D36" s="216"/>
      <c r="E36" s="295"/>
      <c r="F36" s="190"/>
      <c r="G36" s="190"/>
    </row>
    <row r="37" spans="1:7" s="212" customFormat="1">
      <c r="A37" s="214"/>
      <c r="B37" s="832"/>
      <c r="C37" s="832"/>
      <c r="D37" s="216"/>
      <c r="E37" s="295"/>
      <c r="F37" s="190"/>
      <c r="G37" s="190"/>
    </row>
    <row r="38" spans="1:7" s="212" customFormat="1" ht="13.25" customHeight="1">
      <c r="A38" s="214"/>
      <c r="B38" s="835" t="s">
        <v>354</v>
      </c>
      <c r="C38" s="835"/>
      <c r="D38" s="216"/>
      <c r="E38" s="295"/>
      <c r="F38" s="190"/>
      <c r="G38" s="190"/>
    </row>
    <row r="39" spans="1:7" s="212" customFormat="1" ht="73.25" customHeight="1">
      <c r="A39" s="214"/>
      <c r="B39" s="832" t="s">
        <v>715</v>
      </c>
      <c r="C39" s="832"/>
      <c r="D39" s="216"/>
      <c r="E39" s="295"/>
      <c r="F39" s="190"/>
      <c r="G39" s="190"/>
    </row>
    <row r="40" spans="1:7" s="212" customFormat="1">
      <c r="A40" s="214"/>
      <c r="B40" s="832"/>
      <c r="C40" s="832"/>
      <c r="D40" s="216"/>
      <c r="E40" s="295"/>
      <c r="F40" s="190"/>
      <c r="G40" s="190"/>
    </row>
    <row r="41" spans="1:7" s="212" customFormat="1" ht="17.5" customHeight="1">
      <c r="A41" s="214"/>
      <c r="B41" s="872" t="s">
        <v>216</v>
      </c>
      <c r="C41" s="872"/>
      <c r="D41" s="216"/>
      <c r="E41" s="295"/>
      <c r="F41" s="190"/>
      <c r="G41" s="190"/>
    </row>
    <row r="42" spans="1:7" s="212" customFormat="1" ht="17" customHeight="1">
      <c r="A42" s="214"/>
      <c r="B42" s="835" t="s">
        <v>247</v>
      </c>
      <c r="C42" s="835"/>
      <c r="D42" s="216"/>
      <c r="E42" s="295"/>
      <c r="F42" s="190"/>
      <c r="G42" s="190"/>
    </row>
    <row r="43" spans="1:7" s="212" customFormat="1" ht="21" customHeight="1">
      <c r="A43" s="214"/>
      <c r="B43" s="835" t="s">
        <v>562</v>
      </c>
      <c r="C43" s="835"/>
      <c r="D43" s="216"/>
      <c r="E43" s="295"/>
      <c r="F43" s="190"/>
      <c r="G43" s="190"/>
    </row>
    <row r="44" spans="1:7" s="212" customFormat="1" ht="108" customHeight="1">
      <c r="A44" s="214"/>
      <c r="B44" s="832" t="s">
        <v>718</v>
      </c>
      <c r="C44" s="832"/>
      <c r="D44" s="216"/>
      <c r="E44" s="295"/>
      <c r="F44" s="190"/>
      <c r="G44" s="190"/>
    </row>
    <row r="45" spans="1:7" s="212" customFormat="1" ht="16.25" customHeight="1">
      <c r="A45" s="214"/>
      <c r="B45" s="835" t="s">
        <v>719</v>
      </c>
      <c r="C45" s="835"/>
      <c r="D45" s="216"/>
      <c r="E45" s="295"/>
      <c r="F45" s="190"/>
      <c r="G45" s="190"/>
    </row>
    <row r="46" spans="1:7" s="212" customFormat="1" ht="14" customHeight="1">
      <c r="A46" s="214"/>
      <c r="B46" s="833" t="s">
        <v>720</v>
      </c>
      <c r="C46" s="833"/>
      <c r="D46" s="216"/>
      <c r="E46" s="295"/>
      <c r="F46" s="190"/>
      <c r="G46" s="190"/>
    </row>
    <row r="47" spans="1:7" s="212" customFormat="1" ht="219.5" hidden="1" customHeight="1">
      <c r="A47" s="214"/>
      <c r="B47" s="833" t="s">
        <v>721</v>
      </c>
      <c r="C47" s="833"/>
      <c r="D47" s="216"/>
      <c r="E47" s="295"/>
      <c r="F47" s="190"/>
      <c r="G47" s="190"/>
    </row>
    <row r="48" spans="1:7" s="212" customFormat="1" ht="78" customHeight="1">
      <c r="A48" s="214"/>
      <c r="B48" s="833" t="s">
        <v>722</v>
      </c>
      <c r="C48" s="833"/>
      <c r="D48" s="216"/>
      <c r="E48" s="295"/>
      <c r="F48" s="190"/>
      <c r="G48" s="190"/>
    </row>
    <row r="49" spans="1:7" s="212" customFormat="1" ht="18" customHeight="1">
      <c r="A49" s="214"/>
      <c r="B49" s="860" t="s">
        <v>723</v>
      </c>
      <c r="C49" s="860"/>
      <c r="D49" s="216"/>
      <c r="E49" s="295"/>
      <c r="F49" s="190"/>
      <c r="G49" s="190"/>
    </row>
    <row r="50" spans="1:7" s="212" customFormat="1" ht="246" customHeight="1">
      <c r="A50" s="214"/>
      <c r="B50" s="832" t="s">
        <v>724</v>
      </c>
      <c r="C50" s="832"/>
      <c r="D50" s="216"/>
      <c r="E50" s="295"/>
      <c r="F50" s="190"/>
      <c r="G50" s="190"/>
    </row>
    <row r="51" spans="1:7" s="212" customFormat="1" ht="20.5" customHeight="1">
      <c r="A51" s="214"/>
      <c r="B51" s="860" t="s">
        <v>570</v>
      </c>
      <c r="C51" s="860"/>
      <c r="D51" s="216"/>
      <c r="E51" s="295"/>
      <c r="F51" s="190"/>
      <c r="G51" s="190"/>
    </row>
    <row r="52" spans="1:7" s="212" customFormat="1" ht="66" customHeight="1">
      <c r="A52" s="214"/>
      <c r="B52" s="832" t="s">
        <v>725</v>
      </c>
      <c r="C52" s="832"/>
      <c r="D52" s="216"/>
      <c r="E52" s="295"/>
      <c r="F52" s="190"/>
      <c r="G52" s="190"/>
    </row>
    <row r="53" spans="1:7" s="212" customFormat="1" ht="19.25" customHeight="1">
      <c r="A53" s="214"/>
      <c r="B53" s="860" t="s">
        <v>726</v>
      </c>
      <c r="C53" s="860"/>
      <c r="D53" s="216"/>
      <c r="E53" s="295"/>
      <c r="F53" s="190"/>
      <c r="G53" s="190"/>
    </row>
    <row r="54" spans="1:7" s="212" customFormat="1" ht="18.5" customHeight="1">
      <c r="A54" s="214"/>
      <c r="B54" s="860" t="s">
        <v>727</v>
      </c>
      <c r="C54" s="860"/>
      <c r="D54" s="216"/>
      <c r="E54" s="295"/>
      <c r="F54" s="190"/>
      <c r="G54" s="190"/>
    </row>
    <row r="55" spans="1:7" s="212" customFormat="1" ht="183" hidden="1" customHeight="1">
      <c r="A55" s="214"/>
      <c r="B55" s="832" t="s">
        <v>574</v>
      </c>
      <c r="C55" s="832"/>
      <c r="D55" s="216"/>
      <c r="E55" s="295"/>
      <c r="F55" s="190"/>
      <c r="G55" s="190"/>
    </row>
    <row r="56" spans="1:7" s="212" customFormat="1" ht="106.25" hidden="1" customHeight="1">
      <c r="A56" s="214"/>
      <c r="B56" s="832" t="s">
        <v>575</v>
      </c>
      <c r="C56" s="832"/>
      <c r="D56" s="876"/>
      <c r="E56" s="876"/>
      <c r="F56" s="876"/>
      <c r="G56" s="876"/>
    </row>
    <row r="57" spans="1:7" s="212" customFormat="1" ht="127.25" hidden="1" customHeight="1">
      <c r="A57" s="214"/>
      <c r="B57" s="832"/>
      <c r="C57" s="832"/>
      <c r="D57" s="216"/>
      <c r="E57" s="295"/>
      <c r="F57" s="190"/>
      <c r="G57" s="190"/>
    </row>
    <row r="58" spans="1:7" s="212" customFormat="1" ht="92.5" hidden="1" customHeight="1">
      <c r="A58" s="214"/>
      <c r="B58" s="832" t="s">
        <v>576</v>
      </c>
      <c r="C58" s="832"/>
      <c r="D58" s="216"/>
      <c r="E58" s="295"/>
      <c r="F58" s="190"/>
      <c r="G58" s="190"/>
    </row>
    <row r="59" spans="1:7" s="212" customFormat="1" ht="27" customHeight="1">
      <c r="A59" s="214"/>
      <c r="B59" s="832" t="s">
        <v>728</v>
      </c>
      <c r="C59" s="832"/>
      <c r="D59" s="216"/>
      <c r="E59" s="295"/>
      <c r="F59" s="190"/>
      <c r="G59" s="190"/>
    </row>
    <row r="60" spans="1:7" s="212" customFormat="1" ht="21.5" customHeight="1">
      <c r="A60" s="214"/>
      <c r="B60" s="836" t="s">
        <v>729</v>
      </c>
      <c r="C60" s="836"/>
      <c r="D60" s="216"/>
      <c r="E60" s="295"/>
      <c r="F60" s="190"/>
      <c r="G60" s="190"/>
    </row>
    <row r="61" spans="1:7" s="212" customFormat="1" ht="187.25" customHeight="1">
      <c r="A61" s="214"/>
      <c r="B61" s="832" t="s">
        <v>730</v>
      </c>
      <c r="C61" s="832"/>
      <c r="D61" s="216"/>
      <c r="E61" s="295"/>
      <c r="F61" s="190"/>
      <c r="G61" s="190"/>
    </row>
    <row r="62" spans="1:7" s="212" customFormat="1" ht="54" customHeight="1">
      <c r="A62" s="214"/>
      <c r="B62" s="832" t="s">
        <v>731</v>
      </c>
      <c r="C62" s="832"/>
      <c r="D62" s="216"/>
      <c r="E62" s="295"/>
      <c r="F62" s="190"/>
      <c r="G62" s="190"/>
    </row>
    <row r="63" spans="1:7" s="212" customFormat="1" ht="57" customHeight="1">
      <c r="A63" s="214"/>
      <c r="B63" s="832" t="s">
        <v>732</v>
      </c>
      <c r="C63" s="832"/>
      <c r="D63" s="216"/>
      <c r="E63" s="295"/>
      <c r="F63" s="190"/>
      <c r="G63" s="190"/>
    </row>
    <row r="64" spans="1:7" s="212" customFormat="1" ht="85.25" customHeight="1">
      <c r="A64" s="214"/>
      <c r="B64" s="832" t="s">
        <v>733</v>
      </c>
      <c r="C64" s="832"/>
      <c r="D64" s="216"/>
      <c r="E64" s="295"/>
      <c r="F64" s="190"/>
      <c r="G64" s="190"/>
    </row>
    <row r="65" spans="1:7" s="212" customFormat="1" ht="117.5" customHeight="1">
      <c r="A65" s="214"/>
      <c r="B65" s="832" t="s">
        <v>734</v>
      </c>
      <c r="C65" s="832"/>
      <c r="D65" s="216"/>
      <c r="E65" s="295"/>
      <c r="F65" s="190"/>
      <c r="G65" s="190"/>
    </row>
    <row r="66" spans="1:7" s="212" customFormat="1" ht="17" customHeight="1">
      <c r="A66" s="214"/>
      <c r="B66" s="835" t="s">
        <v>735</v>
      </c>
      <c r="C66" s="835"/>
      <c r="D66" s="216"/>
      <c r="E66" s="295"/>
      <c r="F66" s="190"/>
      <c r="G66" s="190"/>
    </row>
    <row r="67" spans="1:7" s="212" customFormat="1" ht="106.25" customHeight="1">
      <c r="A67" s="214"/>
      <c r="B67" s="832" t="s">
        <v>736</v>
      </c>
      <c r="C67" s="832"/>
      <c r="D67" s="216"/>
      <c r="E67" s="295"/>
      <c r="F67" s="190"/>
      <c r="G67" s="190"/>
    </row>
    <row r="68" spans="1:7" s="212" customFormat="1" ht="23" customHeight="1">
      <c r="A68" s="214"/>
      <c r="B68" s="835" t="s">
        <v>608</v>
      </c>
      <c r="C68" s="835"/>
      <c r="D68" s="216"/>
      <c r="E68" s="295"/>
      <c r="F68" s="190"/>
      <c r="G68" s="190"/>
    </row>
    <row r="69" spans="1:7" s="212" customFormat="1" ht="39" customHeight="1">
      <c r="A69" s="214"/>
      <c r="B69" s="832" t="s">
        <v>737</v>
      </c>
      <c r="C69" s="832"/>
      <c r="D69" s="216"/>
      <c r="E69" s="295"/>
      <c r="F69" s="190"/>
      <c r="G69" s="190"/>
    </row>
    <row r="70" spans="1:7" s="212" customFormat="1" ht="17.5" hidden="1" customHeight="1">
      <c r="A70" s="214"/>
      <c r="B70" s="835" t="s">
        <v>738</v>
      </c>
      <c r="C70" s="835"/>
      <c r="D70" s="216"/>
      <c r="E70" s="295"/>
      <c r="F70" s="190"/>
      <c r="G70" s="190"/>
    </row>
    <row r="71" spans="1:7" s="212" customFormat="1" ht="41.5" hidden="1" customHeight="1">
      <c r="A71" s="214"/>
      <c r="B71" s="832" t="s">
        <v>739</v>
      </c>
      <c r="C71" s="832"/>
      <c r="D71" s="216"/>
      <c r="E71" s="295"/>
      <c r="F71" s="190"/>
      <c r="G71" s="190"/>
    </row>
    <row r="72" spans="1:7" s="212" customFormat="1" ht="158.5" hidden="1" customHeight="1">
      <c r="A72" s="214"/>
      <c r="B72" s="832"/>
      <c r="C72" s="832"/>
      <c r="D72" s="216"/>
      <c r="E72" s="295"/>
      <c r="F72" s="190"/>
      <c r="G72" s="190"/>
    </row>
    <row r="73" spans="1:7" s="212" customFormat="1" ht="23" hidden="1" customHeight="1">
      <c r="A73" s="214"/>
      <c r="B73" s="835" t="s">
        <v>740</v>
      </c>
      <c r="C73" s="835"/>
      <c r="D73" s="216"/>
      <c r="E73" s="295"/>
      <c r="F73" s="190"/>
      <c r="G73" s="190"/>
    </row>
    <row r="74" spans="1:7" s="212" customFormat="1" ht="15.5" hidden="1" customHeight="1">
      <c r="A74" s="214"/>
      <c r="B74" s="832" t="s">
        <v>741</v>
      </c>
      <c r="C74" s="832"/>
      <c r="D74" s="216"/>
      <c r="E74" s="295"/>
      <c r="F74" s="190"/>
      <c r="G74" s="190"/>
    </row>
    <row r="75" spans="1:7" s="212" customFormat="1" ht="21" hidden="1" customHeight="1">
      <c r="A75" s="214"/>
      <c r="B75" s="835" t="s">
        <v>742</v>
      </c>
      <c r="C75" s="835"/>
      <c r="D75" s="216"/>
      <c r="E75" s="295"/>
      <c r="F75" s="190"/>
      <c r="G75" s="190"/>
    </row>
    <row r="76" spans="1:7" s="212" customFormat="1" ht="20" hidden="1" customHeight="1">
      <c r="A76" s="214"/>
      <c r="B76" s="832" t="s">
        <v>743</v>
      </c>
      <c r="C76" s="832"/>
      <c r="D76" s="216"/>
      <c r="E76" s="295"/>
      <c r="F76" s="190"/>
      <c r="G76" s="190"/>
    </row>
    <row r="77" spans="1:7" s="212" customFormat="1" ht="156" hidden="1" customHeight="1">
      <c r="A77" s="214"/>
      <c r="B77" s="836"/>
      <c r="C77" s="836"/>
      <c r="D77" s="216"/>
      <c r="E77" s="295"/>
      <c r="F77" s="190"/>
      <c r="G77" s="190"/>
    </row>
    <row r="78" spans="1:7" s="212" customFormat="1" ht="14.5" customHeight="1">
      <c r="A78" s="214"/>
      <c r="B78" s="835" t="s">
        <v>744</v>
      </c>
      <c r="C78" s="835"/>
      <c r="D78" s="216"/>
      <c r="E78" s="295"/>
      <c r="F78" s="190"/>
      <c r="G78" s="190"/>
    </row>
    <row r="79" spans="1:7" s="212" customFormat="1" ht="14" customHeight="1">
      <c r="A79" s="214"/>
      <c r="B79" s="832" t="s">
        <v>745</v>
      </c>
      <c r="C79" s="832"/>
      <c r="D79" s="216"/>
      <c r="E79" s="295"/>
      <c r="F79" s="190"/>
      <c r="G79" s="190"/>
    </row>
    <row r="80" spans="1:7" s="212" customFormat="1" ht="237" customHeight="1">
      <c r="A80" s="214"/>
      <c r="B80" s="832" t="s">
        <v>746</v>
      </c>
      <c r="C80" s="832"/>
      <c r="D80" s="216"/>
      <c r="E80" s="295"/>
      <c r="F80" s="190"/>
      <c r="G80" s="190"/>
    </row>
    <row r="81" spans="1:7" s="212" customFormat="1" ht="18" customHeight="1">
      <c r="A81" s="214"/>
      <c r="B81" s="835" t="s">
        <v>747</v>
      </c>
      <c r="C81" s="835"/>
      <c r="D81" s="216"/>
      <c r="E81" s="295"/>
      <c r="F81" s="190"/>
      <c r="G81" s="190"/>
    </row>
    <row r="82" spans="1:7" s="212" customFormat="1" ht="65" customHeight="1">
      <c r="A82" s="214"/>
      <c r="B82" s="832" t="s">
        <v>748</v>
      </c>
      <c r="C82" s="832"/>
      <c r="D82" s="216"/>
      <c r="E82" s="295"/>
      <c r="F82" s="190"/>
      <c r="G82" s="190"/>
    </row>
    <row r="83" spans="1:7" s="212" customFormat="1" ht="9" customHeight="1">
      <c r="A83" s="214"/>
      <c r="B83" s="832"/>
      <c r="C83" s="832"/>
      <c r="D83" s="216"/>
      <c r="E83" s="295"/>
      <c r="F83" s="190"/>
      <c r="G83" s="190"/>
    </row>
    <row r="84" spans="1:7" s="212" customFormat="1" ht="22.25" customHeight="1">
      <c r="A84" s="214"/>
      <c r="B84" s="835" t="s">
        <v>618</v>
      </c>
      <c r="C84" s="835"/>
      <c r="D84" s="216"/>
      <c r="E84" s="295"/>
      <c r="F84" s="190"/>
      <c r="G84" s="190"/>
    </row>
    <row r="85" spans="1:7" s="212" customFormat="1" ht="147" customHeight="1">
      <c r="A85" s="214"/>
      <c r="B85" s="832" t="s">
        <v>619</v>
      </c>
      <c r="C85" s="832"/>
      <c r="D85" s="216"/>
      <c r="E85" s="295"/>
      <c r="F85" s="190"/>
      <c r="G85" s="190"/>
    </row>
    <row r="86" spans="1:7" s="212" customFormat="1" ht="206" customHeight="1">
      <c r="A86" s="214"/>
      <c r="B86" s="832" t="s">
        <v>749</v>
      </c>
      <c r="C86" s="832"/>
      <c r="D86" s="216"/>
      <c r="E86" s="295"/>
      <c r="F86" s="190"/>
      <c r="G86" s="190"/>
    </row>
    <row r="87" spans="1:7" s="212" customFormat="1" ht="59" customHeight="1">
      <c r="A87" s="214"/>
      <c r="B87" s="832" t="s">
        <v>411</v>
      </c>
      <c r="C87" s="832"/>
      <c r="D87" s="216"/>
      <c r="E87" s="295"/>
      <c r="F87" s="190"/>
      <c r="G87" s="190"/>
    </row>
    <row r="88" spans="1:7" s="212" customFormat="1" ht="14.5" customHeight="1">
      <c r="A88" s="214"/>
      <c r="B88" s="219"/>
      <c r="C88" s="305"/>
      <c r="D88" s="216"/>
      <c r="E88" s="295"/>
      <c r="F88" s="190"/>
      <c r="G88" s="190"/>
    </row>
    <row r="89" spans="1:7" s="212" customFormat="1">
      <c r="A89" s="214"/>
      <c r="B89" s="219"/>
      <c r="C89" s="301"/>
      <c r="D89" s="216"/>
      <c r="E89" s="295"/>
      <c r="F89" s="190"/>
      <c r="G89" s="190"/>
    </row>
    <row r="90" spans="1:7" s="212" customFormat="1">
      <c r="A90" s="306" t="s">
        <v>1275</v>
      </c>
      <c r="B90" s="223" t="s">
        <v>1611</v>
      </c>
      <c r="C90" s="307"/>
      <c r="D90" s="225"/>
      <c r="E90" s="308"/>
      <c r="F90" s="228"/>
      <c r="G90" s="228"/>
    </row>
    <row r="91" spans="1:7" s="212" customFormat="1">
      <c r="A91" s="214"/>
      <c r="B91" s="219"/>
      <c r="C91" s="301"/>
      <c r="D91" s="216"/>
      <c r="E91" s="295"/>
      <c r="F91" s="190"/>
      <c r="G91" s="190"/>
    </row>
    <row r="92" spans="1:7" s="212" customFormat="1" ht="14" customHeight="1">
      <c r="A92" s="214"/>
      <c r="B92" s="875"/>
      <c r="C92" s="875"/>
      <c r="D92" s="216"/>
      <c r="E92" s="295"/>
      <c r="F92" s="190"/>
      <c r="G92" s="190"/>
    </row>
    <row r="93" spans="1:7" s="212" customFormat="1" ht="337.5">
      <c r="A93" s="214" t="s">
        <v>1276</v>
      </c>
      <c r="B93" s="229" t="s">
        <v>1612</v>
      </c>
      <c r="C93" s="310"/>
      <c r="D93" s="216"/>
      <c r="E93" s="295"/>
      <c r="F93" s="190"/>
      <c r="G93" s="190"/>
    </row>
    <row r="94" spans="1:7" s="212" customFormat="1" ht="27">
      <c r="A94" s="214"/>
      <c r="B94" s="495" t="s">
        <v>1621</v>
      </c>
      <c r="C94" s="496"/>
      <c r="D94" s="216"/>
      <c r="E94" s="295"/>
      <c r="F94" s="190"/>
      <c r="G94" s="190"/>
    </row>
    <row r="95" spans="1:7" s="212" customFormat="1">
      <c r="A95" s="314"/>
      <c r="B95" s="239" t="s">
        <v>1887</v>
      </c>
      <c r="D95" s="212" t="s">
        <v>279</v>
      </c>
      <c r="E95" s="632">
        <v>1100</v>
      </c>
      <c r="F95" s="237"/>
      <c r="G95" s="238">
        <f>+F95*E95</f>
        <v>0</v>
      </c>
    </row>
    <row r="96" spans="1:7" s="212" customFormat="1">
      <c r="A96" s="314"/>
      <c r="B96" s="239"/>
      <c r="E96" s="467"/>
      <c r="F96" s="468"/>
      <c r="G96" s="238"/>
    </row>
    <row r="97" spans="1:10" s="212" customFormat="1">
      <c r="E97" s="312"/>
      <c r="F97" s="233"/>
      <c r="G97" s="234"/>
    </row>
    <row r="98" spans="1:10" s="212" customFormat="1">
      <c r="A98" s="306" t="s">
        <v>1277</v>
      </c>
      <c r="B98" s="223" t="s">
        <v>648</v>
      </c>
      <c r="C98" s="307"/>
      <c r="D98" s="225"/>
      <c r="E98" s="308"/>
      <c r="F98" s="227"/>
      <c r="G98" s="228"/>
    </row>
    <row r="99" spans="1:10" s="212" customFormat="1">
      <c r="E99" s="312"/>
      <c r="F99" s="233"/>
      <c r="G99" s="234"/>
    </row>
    <row r="100" spans="1:10" s="619" customFormat="1">
      <c r="A100" s="214" t="s">
        <v>1278</v>
      </c>
      <c r="B100" s="775" t="s">
        <v>2268</v>
      </c>
      <c r="E100" s="782"/>
      <c r="F100" s="783"/>
      <c r="G100" s="784"/>
    </row>
    <row r="101" spans="1:10" s="619" customFormat="1">
      <c r="A101" s="214"/>
      <c r="B101" s="775" t="s">
        <v>784</v>
      </c>
      <c r="E101" s="782"/>
      <c r="F101" s="783"/>
      <c r="G101" s="784"/>
    </row>
    <row r="102" spans="1:10" s="619" customFormat="1">
      <c r="A102" s="214"/>
      <c r="B102" s="775" t="s">
        <v>785</v>
      </c>
      <c r="E102" s="782"/>
      <c r="F102" s="783"/>
      <c r="G102" s="784"/>
    </row>
    <row r="103" spans="1:10" s="212" customFormat="1">
      <c r="A103" s="231"/>
      <c r="B103" s="235"/>
      <c r="E103" s="312"/>
      <c r="F103" s="233"/>
      <c r="G103" s="234"/>
    </row>
    <row r="104" spans="1:10" s="212" customFormat="1" ht="18" customHeight="1">
      <c r="A104" s="214" t="s">
        <v>1279</v>
      </c>
      <c r="B104" s="239" t="s">
        <v>1280</v>
      </c>
      <c r="E104" s="312"/>
      <c r="F104" s="233"/>
      <c r="G104" s="234"/>
    </row>
    <row r="105" spans="1:10" s="212" customFormat="1" ht="15" customHeight="1">
      <c r="A105" s="314"/>
      <c r="B105" s="239" t="s">
        <v>1281</v>
      </c>
      <c r="D105" s="212" t="s">
        <v>335</v>
      </c>
      <c r="E105" s="632">
        <v>42</v>
      </c>
      <c r="F105" s="237"/>
      <c r="G105" s="238">
        <f>+F105*E105</f>
        <v>0</v>
      </c>
    </row>
    <row r="106" spans="1:10" s="212" customFormat="1">
      <c r="A106" s="231"/>
      <c r="B106" s="313"/>
      <c r="E106" s="312"/>
      <c r="F106" s="233"/>
      <c r="G106" s="234"/>
    </row>
    <row r="107" spans="1:10" s="212" customFormat="1">
      <c r="B107" s="244"/>
      <c r="C107" s="204"/>
      <c r="D107" s="204"/>
      <c r="E107" s="216"/>
      <c r="F107" s="245"/>
      <c r="G107" s="190"/>
    </row>
    <row r="108" spans="1:10" s="212" customFormat="1" ht="20.5" customHeight="1">
      <c r="A108" s="246" t="str">
        <f>+A8</f>
        <v>B.17.</v>
      </c>
      <c r="B108" s="323" t="str">
        <f>+B8</f>
        <v>Tlakarska dela</v>
      </c>
      <c r="C108" s="324" t="s">
        <v>288</v>
      </c>
      <c r="D108" s="324"/>
      <c r="E108" s="325"/>
      <c r="F108" s="327"/>
      <c r="G108" s="327">
        <f>SUM(G95:G107)</f>
        <v>0</v>
      </c>
    </row>
    <row r="109" spans="1:10" s="212" customFormat="1">
      <c r="A109" s="184"/>
      <c r="B109" s="230"/>
      <c r="C109" s="252"/>
      <c r="D109" s="252"/>
      <c r="E109" s="187"/>
      <c r="F109" s="253"/>
      <c r="G109" s="253"/>
    </row>
    <row r="110" spans="1:10" s="212" customFormat="1">
      <c r="A110" s="184"/>
      <c r="B110" s="230"/>
      <c r="C110" s="252"/>
      <c r="D110" s="252"/>
      <c r="E110" s="187"/>
      <c r="F110" s="253"/>
      <c r="G110" s="253"/>
    </row>
    <row r="111" spans="1:10" s="212" customFormat="1">
      <c r="A111" s="184"/>
      <c r="B111" s="230"/>
      <c r="C111" s="252"/>
      <c r="D111" s="252"/>
      <c r="E111" s="187"/>
      <c r="F111" s="253"/>
      <c r="G111" s="253"/>
    </row>
    <row r="112" spans="1:10" s="173" customFormat="1">
      <c r="A112" s="202"/>
      <c r="B112" s="244"/>
      <c r="C112" s="204"/>
      <c r="D112" s="216"/>
      <c r="E112" s="295"/>
      <c r="F112" s="190"/>
      <c r="G112" s="234"/>
      <c r="J112" s="174"/>
    </row>
  </sheetData>
  <mergeCells count="74">
    <mergeCell ref="B14:C14"/>
    <mergeCell ref="B16:C16"/>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D56:G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92:C92"/>
    <mergeCell ref="B85:C85"/>
    <mergeCell ref="B86:C86"/>
    <mergeCell ref="B87:C87"/>
    <mergeCell ref="B80:C80"/>
    <mergeCell ref="B81:C81"/>
    <mergeCell ref="B82:C82"/>
    <mergeCell ref="B83:C83"/>
    <mergeCell ref="B84:C84"/>
  </mergeCells>
  <pageMargins left="0.7" right="0.7" top="0.75" bottom="0.75" header="0.3" footer="0.3"/>
  <pageSetup paperSize="9" scale="51"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32" max="16383" man="1"/>
    <brk id="8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2:AMK183"/>
  <sheetViews>
    <sheetView view="pageBreakPreview" topLeftCell="A87" zoomScale="90" zoomScaleNormal="100" zoomScaleSheetLayoutView="90" zoomScalePageLayoutView="90" workbookViewId="0">
      <selection activeCell="F99" sqref="F99:F176"/>
    </sheetView>
  </sheetViews>
  <sheetFormatPr defaultColWidth="8.81640625" defaultRowHeight="13.5"/>
  <cols>
    <col min="1" max="1" width="17.453125" style="166" customWidth="1"/>
    <col min="2" max="2" width="84" style="167" customWidth="1"/>
    <col min="3" max="3" width="18.6328125" style="168" customWidth="1"/>
    <col min="4" max="4" width="7.36328125" style="169" customWidth="1"/>
    <col min="5" max="5" width="11.36328125" style="291" customWidth="1"/>
    <col min="6" max="6" width="14.1796875" style="172" customWidth="1"/>
    <col min="7" max="7" width="20.36328125" style="172" customWidth="1"/>
    <col min="8" max="8" width="10.1796875" style="173" customWidth="1"/>
    <col min="9" max="9" width="12.81640625" style="173" customWidth="1"/>
    <col min="10" max="10" width="6.6328125" style="174" customWidth="1"/>
    <col min="11" max="1025" width="9.1796875" style="175" customWidth="1"/>
  </cols>
  <sheetData>
    <row r="2" spans="1:7">
      <c r="A2" s="106" t="s">
        <v>10</v>
      </c>
      <c r="B2" s="107" t="str">
        <f>'NASLOVNA STRAN'!C27</f>
        <v>Obalni dom upokojencev Koper</v>
      </c>
      <c r="C2" s="108"/>
      <c r="D2" s="109"/>
      <c r="E2" s="106"/>
      <c r="F2" s="111"/>
      <c r="G2" s="111"/>
    </row>
    <row r="3" spans="1:7" s="177" customFormat="1">
      <c r="A3" s="106" t="s">
        <v>198</v>
      </c>
      <c r="B3" s="108" t="str">
        <f>'NASLOVNA STRAN'!$C$30</f>
        <v>Bivalna enota Bella Vista</v>
      </c>
      <c r="C3" s="108"/>
      <c r="D3" s="109"/>
      <c r="E3" s="106"/>
      <c r="F3" s="111"/>
      <c r="G3" s="111"/>
    </row>
    <row r="4" spans="1:7" s="177" customFormat="1">
      <c r="A4" s="106" t="s">
        <v>161</v>
      </c>
      <c r="B4" s="265">
        <f>'NASLOVNA STRAN'!$C$13</f>
        <v>0</v>
      </c>
      <c r="C4" s="108"/>
      <c r="D4" s="109"/>
      <c r="E4" s="106"/>
      <c r="F4" s="111"/>
      <c r="G4" s="111"/>
    </row>
    <row r="5" spans="1:7" s="177" customFormat="1">
      <c r="A5" s="106"/>
      <c r="B5" s="108"/>
      <c r="C5" s="108"/>
      <c r="D5" s="109"/>
      <c r="E5" s="106"/>
      <c r="F5" s="111"/>
      <c r="G5" s="111"/>
    </row>
    <row r="6" spans="1:7" s="177" customFormat="1">
      <c r="A6" s="178" t="s">
        <v>20</v>
      </c>
      <c r="B6" s="179" t="s">
        <v>27</v>
      </c>
      <c r="C6" s="179"/>
      <c r="D6" s="180"/>
      <c r="E6" s="296"/>
      <c r="F6" s="183"/>
      <c r="G6" s="183"/>
    </row>
    <row r="7" spans="1:7" s="177" customFormat="1">
      <c r="A7" s="106"/>
      <c r="B7" s="108"/>
      <c r="C7" s="108"/>
      <c r="D7" s="109"/>
      <c r="E7" s="106"/>
      <c r="F7" s="111"/>
      <c r="G7" s="111"/>
    </row>
    <row r="8" spans="1:7" s="177" customFormat="1">
      <c r="A8" s="178" t="s">
        <v>63</v>
      </c>
      <c r="B8" s="179" t="s">
        <v>64</v>
      </c>
      <c r="C8" s="179"/>
      <c r="D8" s="180"/>
      <c r="E8" s="296"/>
      <c r="F8" s="183"/>
      <c r="G8" s="183"/>
    </row>
    <row r="9" spans="1:7">
      <c r="A9" s="184"/>
      <c r="B9" s="266"/>
      <c r="C9" s="186"/>
      <c r="D9" s="187"/>
      <c r="E9" s="187"/>
      <c r="F9" s="253"/>
      <c r="G9" s="190"/>
    </row>
    <row r="10" spans="1:7" ht="27">
      <c r="A10" s="191" t="s">
        <v>162</v>
      </c>
      <c r="B10" s="268" t="s">
        <v>163</v>
      </c>
      <c r="C10" s="193" t="s">
        <v>164</v>
      </c>
      <c r="D10" s="292" t="s">
        <v>165</v>
      </c>
      <c r="E10" s="293" t="s">
        <v>166</v>
      </c>
      <c r="F10" s="294" t="s">
        <v>167</v>
      </c>
      <c r="G10" s="294" t="s">
        <v>199</v>
      </c>
    </row>
    <row r="11" spans="1:7" ht="21.5" customHeight="1">
      <c r="A11" s="195"/>
      <c r="B11" s="297" t="s">
        <v>1282</v>
      </c>
      <c r="C11" s="197"/>
      <c r="D11" s="198"/>
      <c r="E11" s="198"/>
      <c r="F11" s="372"/>
      <c r="G11" s="201"/>
    </row>
    <row r="12" spans="1:7">
      <c r="A12" s="202"/>
      <c r="B12" s="203"/>
      <c r="C12" s="204"/>
      <c r="D12" s="205"/>
      <c r="E12" s="205"/>
      <c r="F12" s="238"/>
    </row>
    <row r="13" spans="1:7" ht="13.25" customHeight="1">
      <c r="A13" s="208"/>
      <c r="B13" s="838" t="s">
        <v>169</v>
      </c>
      <c r="C13" s="838"/>
    </row>
    <row r="14" spans="1:7">
      <c r="A14" s="208"/>
      <c r="B14" s="209"/>
    </row>
    <row r="15" spans="1:7" ht="34.25" customHeight="1">
      <c r="A15" s="208"/>
      <c r="B15" s="831" t="s">
        <v>1283</v>
      </c>
      <c r="C15" s="831"/>
    </row>
    <row r="16" spans="1:7" s="212" customFormat="1" ht="265.25" customHeight="1">
      <c r="A16" s="208"/>
      <c r="B16" s="862" t="s">
        <v>1284</v>
      </c>
      <c r="C16" s="862"/>
      <c r="D16" s="169"/>
      <c r="E16" s="291"/>
      <c r="F16" s="172"/>
      <c r="G16" s="172"/>
    </row>
    <row r="17" spans="1:7" s="212" customFormat="1" ht="47" customHeight="1">
      <c r="A17" s="208"/>
      <c r="B17" s="832" t="s">
        <v>361</v>
      </c>
      <c r="C17" s="832"/>
      <c r="D17" s="169"/>
      <c r="E17" s="291"/>
      <c r="F17" s="172"/>
      <c r="G17" s="172"/>
    </row>
    <row r="18" spans="1:7" s="212" customFormat="1" ht="17.5" customHeight="1">
      <c r="A18" s="208"/>
      <c r="B18" s="863" t="s">
        <v>790</v>
      </c>
      <c r="C18" s="863"/>
      <c r="D18" s="169"/>
      <c r="E18" s="291"/>
      <c r="F18" s="172"/>
      <c r="G18" s="172"/>
    </row>
    <row r="19" spans="1:7" s="212" customFormat="1" ht="72" customHeight="1">
      <c r="A19" s="208"/>
      <c r="B19" s="862" t="s">
        <v>1285</v>
      </c>
      <c r="C19" s="862"/>
      <c r="D19" s="169"/>
      <c r="E19" s="291"/>
      <c r="F19" s="172"/>
      <c r="G19" s="172"/>
    </row>
    <row r="20" spans="1:7" s="212" customFormat="1" ht="13.25" customHeight="1">
      <c r="A20" s="208"/>
      <c r="B20" s="862" t="s">
        <v>352</v>
      </c>
      <c r="C20" s="862"/>
      <c r="D20" s="169"/>
      <c r="E20" s="291"/>
      <c r="F20" s="172"/>
      <c r="G20" s="172"/>
    </row>
    <row r="21" spans="1:7" s="212" customFormat="1">
      <c r="A21" s="208"/>
      <c r="B21" s="298"/>
      <c r="C21" s="168"/>
      <c r="D21" s="169"/>
      <c r="E21" s="291"/>
      <c r="F21" s="172"/>
      <c r="G21" s="172"/>
    </row>
    <row r="22" spans="1:7" s="212" customFormat="1" ht="28.25" customHeight="1">
      <c r="A22" s="208"/>
      <c r="B22" s="862" t="s">
        <v>352</v>
      </c>
      <c r="C22" s="862"/>
      <c r="D22" s="169"/>
      <c r="E22" s="291"/>
      <c r="F22" s="172"/>
      <c r="G22" s="172"/>
    </row>
    <row r="23" spans="1:7" s="212" customFormat="1" ht="134.5" customHeight="1">
      <c r="A23" s="166"/>
      <c r="B23" s="862" t="s">
        <v>1286</v>
      </c>
      <c r="C23" s="862"/>
      <c r="D23" s="169"/>
      <c r="E23" s="291"/>
      <c r="F23" s="172"/>
      <c r="G23" s="172"/>
    </row>
    <row r="24" spans="1:7" s="212" customFormat="1">
      <c r="A24" s="214"/>
      <c r="B24" s="298"/>
      <c r="C24" s="299"/>
      <c r="D24" s="216"/>
      <c r="E24" s="295"/>
      <c r="F24" s="190"/>
      <c r="G24" s="190"/>
    </row>
    <row r="25" spans="1:7" s="212" customFormat="1">
      <c r="A25" s="214"/>
      <c r="B25" s="298"/>
      <c r="C25" s="299"/>
      <c r="D25" s="216"/>
      <c r="E25" s="295"/>
      <c r="F25" s="190"/>
      <c r="G25" s="190"/>
    </row>
    <row r="26" spans="1:7" s="212" customFormat="1" ht="17.5" customHeight="1">
      <c r="A26" s="214"/>
      <c r="B26" s="861" t="s">
        <v>216</v>
      </c>
      <c r="C26" s="861"/>
      <c r="D26" s="216"/>
      <c r="E26" s="295"/>
      <c r="F26" s="190"/>
      <c r="G26" s="190"/>
    </row>
    <row r="27" spans="1:7" s="212" customFormat="1" ht="17.5" customHeight="1">
      <c r="A27" s="214"/>
      <c r="B27" s="859" t="s">
        <v>792</v>
      </c>
      <c r="C27" s="859"/>
      <c r="D27" s="216"/>
      <c r="E27" s="295"/>
      <c r="F27" s="190"/>
      <c r="G27" s="190"/>
    </row>
    <row r="28" spans="1:7" s="212" customFormat="1" ht="34.25" customHeight="1">
      <c r="A28" s="214"/>
      <c r="B28" s="833" t="s">
        <v>1287</v>
      </c>
      <c r="C28" s="833"/>
      <c r="D28" s="216"/>
      <c r="E28" s="295"/>
      <c r="F28" s="190"/>
      <c r="G28" s="190"/>
    </row>
    <row r="29" spans="1:7" s="212" customFormat="1" ht="13.25" customHeight="1">
      <c r="A29" s="214"/>
      <c r="B29" s="859" t="s">
        <v>370</v>
      </c>
      <c r="C29" s="859"/>
      <c r="D29" s="216"/>
      <c r="E29" s="295"/>
      <c r="F29" s="190"/>
      <c r="G29" s="190"/>
    </row>
    <row r="30" spans="1:7" s="212" customFormat="1" ht="43.25" customHeight="1">
      <c r="A30" s="214"/>
      <c r="B30" s="833" t="s">
        <v>371</v>
      </c>
      <c r="C30" s="833"/>
      <c r="D30" s="216"/>
      <c r="E30" s="295"/>
      <c r="F30" s="190"/>
      <c r="G30" s="190"/>
    </row>
    <row r="31" spans="1:7" s="212" customFormat="1" ht="13.25" customHeight="1">
      <c r="A31" s="214"/>
      <c r="B31" s="859" t="s">
        <v>797</v>
      </c>
      <c r="C31" s="859"/>
      <c r="D31" s="216"/>
      <c r="E31" s="295"/>
      <c r="F31" s="190"/>
      <c r="G31" s="190"/>
    </row>
    <row r="32" spans="1:7" s="212" customFormat="1" ht="55.25" customHeight="1">
      <c r="A32" s="214"/>
      <c r="B32" s="833" t="s">
        <v>1288</v>
      </c>
      <c r="C32" s="833"/>
      <c r="D32" s="216"/>
      <c r="E32" s="295"/>
      <c r="F32" s="190"/>
      <c r="G32" s="190"/>
    </row>
    <row r="33" spans="1:7" s="212" customFormat="1" ht="134" customHeight="1">
      <c r="A33" s="214"/>
      <c r="B33" s="833" t="s">
        <v>1289</v>
      </c>
      <c r="C33" s="833"/>
      <c r="D33" s="216"/>
      <c r="E33" s="295"/>
      <c r="F33" s="190"/>
      <c r="G33" s="190"/>
    </row>
    <row r="34" spans="1:7" s="212" customFormat="1" ht="13.25" customHeight="1">
      <c r="A34" s="214"/>
      <c r="B34" s="859" t="s">
        <v>860</v>
      </c>
      <c r="C34" s="859"/>
      <c r="D34" s="216"/>
      <c r="E34" s="295"/>
      <c r="F34" s="190"/>
      <c r="G34" s="190"/>
    </row>
    <row r="35" spans="1:7" s="212" customFormat="1" ht="82.25" customHeight="1">
      <c r="A35" s="214"/>
      <c r="B35" s="833" t="s">
        <v>1290</v>
      </c>
      <c r="C35" s="833"/>
      <c r="D35" s="216"/>
      <c r="E35" s="295"/>
      <c r="F35" s="190"/>
      <c r="G35" s="190"/>
    </row>
    <row r="36" spans="1:7" s="212" customFormat="1" ht="12.5" customHeight="1">
      <c r="A36" s="214"/>
      <c r="B36" s="219"/>
      <c r="C36" s="301"/>
      <c r="D36" s="216"/>
      <c r="E36" s="295"/>
      <c r="F36" s="190"/>
      <c r="G36" s="190"/>
    </row>
    <row r="37" spans="1:7" s="212" customFormat="1" ht="13.25" customHeight="1">
      <c r="A37" s="214"/>
      <c r="B37" s="859" t="s">
        <v>372</v>
      </c>
      <c r="C37" s="859"/>
      <c r="D37" s="216"/>
      <c r="E37" s="295"/>
      <c r="F37" s="190"/>
      <c r="G37" s="190"/>
    </row>
    <row r="38" spans="1:7" s="212" customFormat="1" ht="16.25" customHeight="1">
      <c r="A38" s="214"/>
      <c r="B38" s="859" t="s">
        <v>1291</v>
      </c>
      <c r="C38" s="859"/>
      <c r="D38" s="216"/>
      <c r="E38" s="295"/>
      <c r="F38" s="190"/>
      <c r="G38" s="190"/>
    </row>
    <row r="39" spans="1:7" s="212" customFormat="1" ht="177.5" customHeight="1">
      <c r="A39" s="214"/>
      <c r="B39" s="833" t="s">
        <v>1292</v>
      </c>
      <c r="C39" s="833"/>
      <c r="D39" s="216"/>
      <c r="E39" s="295"/>
      <c r="F39" s="190"/>
      <c r="G39" s="190"/>
    </row>
    <row r="40" spans="1:7" s="212" customFormat="1" ht="13.25" customHeight="1">
      <c r="A40" s="214"/>
      <c r="B40" s="859" t="s">
        <v>1293</v>
      </c>
      <c r="C40" s="859"/>
      <c r="D40" s="216"/>
      <c r="E40" s="295"/>
      <c r="F40" s="190"/>
      <c r="G40" s="190"/>
    </row>
    <row r="41" spans="1:7" s="212" customFormat="1" ht="56.5" customHeight="1">
      <c r="A41" s="214"/>
      <c r="B41" s="833" t="s">
        <v>1294</v>
      </c>
      <c r="C41" s="833"/>
      <c r="D41" s="216"/>
      <c r="E41" s="295"/>
      <c r="F41" s="190"/>
      <c r="G41" s="190"/>
    </row>
    <row r="42" spans="1:7" s="212" customFormat="1">
      <c r="A42" s="214"/>
      <c r="D42" s="216"/>
      <c r="E42" s="295"/>
      <c r="F42" s="190"/>
      <c r="G42" s="190"/>
    </row>
    <row r="43" spans="1:7" s="212" customFormat="1" ht="13.25" customHeight="1">
      <c r="A43" s="214"/>
      <c r="B43" s="859" t="s">
        <v>381</v>
      </c>
      <c r="C43" s="859"/>
      <c r="D43" s="216"/>
      <c r="E43" s="295"/>
      <c r="F43" s="190"/>
      <c r="G43" s="190"/>
    </row>
    <row r="44" spans="1:7" s="212" customFormat="1" ht="13.25" customHeight="1">
      <c r="A44" s="214"/>
      <c r="B44" s="859" t="s">
        <v>1295</v>
      </c>
      <c r="C44" s="859"/>
      <c r="D44" s="216"/>
      <c r="E44" s="295"/>
      <c r="F44" s="190"/>
      <c r="G44" s="190"/>
    </row>
    <row r="45" spans="1:7" s="212" customFormat="1" ht="56" customHeight="1">
      <c r="A45" s="214"/>
      <c r="B45" s="833" t="s">
        <v>1296</v>
      </c>
      <c r="C45" s="833"/>
      <c r="D45" s="216"/>
      <c r="E45" s="295"/>
      <c r="F45" s="190"/>
      <c r="G45" s="190"/>
    </row>
    <row r="46" spans="1:7" s="212" customFormat="1" ht="67.25" customHeight="1">
      <c r="A46" s="214"/>
      <c r="B46" s="833" t="s">
        <v>1297</v>
      </c>
      <c r="C46" s="833"/>
      <c r="D46" s="216"/>
      <c r="E46" s="295"/>
      <c r="F46" s="190"/>
      <c r="G46" s="190"/>
    </row>
    <row r="47" spans="1:7" s="212" customFormat="1" ht="119.5" customHeight="1">
      <c r="A47" s="214"/>
      <c r="B47" s="833" t="s">
        <v>1298</v>
      </c>
      <c r="C47" s="833"/>
      <c r="D47" s="216"/>
      <c r="E47" s="295"/>
      <c r="F47" s="190"/>
      <c r="G47" s="190"/>
    </row>
    <row r="48" spans="1:7" s="212" customFormat="1" ht="117" customHeight="1">
      <c r="A48" s="214"/>
      <c r="B48" s="833" t="s">
        <v>1299</v>
      </c>
      <c r="C48" s="833"/>
      <c r="D48" s="876"/>
      <c r="E48" s="876"/>
      <c r="F48" s="876"/>
      <c r="G48" s="876"/>
    </row>
    <row r="49" spans="1:7" s="212" customFormat="1" ht="114.5" customHeight="1">
      <c r="A49" s="214"/>
      <c r="B49" s="833" t="s">
        <v>1300</v>
      </c>
      <c r="C49" s="833"/>
      <c r="D49" s="216"/>
      <c r="E49" s="295"/>
      <c r="F49" s="190"/>
      <c r="G49" s="190"/>
    </row>
    <row r="50" spans="1:7" s="212" customFormat="1" ht="15.5" customHeight="1">
      <c r="A50" s="214"/>
      <c r="B50" s="859" t="s">
        <v>1201</v>
      </c>
      <c r="C50" s="859"/>
      <c r="D50" s="216"/>
      <c r="E50" s="295"/>
      <c r="F50" s="190"/>
      <c r="G50" s="190"/>
    </row>
    <row r="51" spans="1:7" s="212" customFormat="1" ht="18.5" customHeight="1">
      <c r="A51" s="214"/>
      <c r="B51" s="833" t="s">
        <v>1301</v>
      </c>
      <c r="C51" s="833"/>
      <c r="D51" s="216"/>
      <c r="E51" s="295"/>
      <c r="F51" s="190"/>
      <c r="G51" s="190"/>
    </row>
    <row r="52" spans="1:7" s="212" customFormat="1" ht="193.25" customHeight="1">
      <c r="A52" s="214"/>
      <c r="B52" s="833"/>
      <c r="C52" s="833"/>
      <c r="D52" s="216"/>
      <c r="E52" s="295"/>
      <c r="F52" s="190"/>
      <c r="G52" s="190"/>
    </row>
    <row r="53" spans="1:7" s="212" customFormat="1" ht="14.5" customHeight="1">
      <c r="A53" s="214"/>
      <c r="B53" s="859"/>
      <c r="C53" s="859"/>
      <c r="D53" s="216"/>
      <c r="E53" s="295"/>
      <c r="F53" s="190"/>
      <c r="G53" s="190"/>
    </row>
    <row r="54" spans="1:7" s="212" customFormat="1" ht="14.5" customHeight="1">
      <c r="A54" s="214"/>
      <c r="B54" s="833" t="s">
        <v>405</v>
      </c>
      <c r="C54" s="833"/>
      <c r="D54" s="216"/>
      <c r="E54" s="295"/>
      <c r="F54" s="190"/>
      <c r="G54" s="190"/>
    </row>
    <row r="55" spans="1:7" s="212" customFormat="1" ht="30.5" customHeight="1">
      <c r="A55" s="214"/>
      <c r="B55" s="833" t="s">
        <v>406</v>
      </c>
      <c r="C55" s="833"/>
      <c r="D55" s="216"/>
      <c r="E55" s="295"/>
      <c r="F55" s="190"/>
      <c r="G55" s="190"/>
    </row>
    <row r="56" spans="1:7" s="212" customFormat="1" ht="43.25" customHeight="1">
      <c r="A56" s="214"/>
      <c r="B56" s="833" t="s">
        <v>816</v>
      </c>
      <c r="C56" s="833"/>
      <c r="D56" s="216"/>
      <c r="E56" s="295"/>
      <c r="F56" s="190"/>
      <c r="G56" s="190"/>
    </row>
    <row r="57" spans="1:7" s="212" customFormat="1" ht="42.5" customHeight="1">
      <c r="A57" s="214"/>
      <c r="B57" s="833" t="s">
        <v>1302</v>
      </c>
      <c r="C57" s="833"/>
      <c r="D57" s="216"/>
      <c r="E57" s="295"/>
      <c r="F57" s="190"/>
      <c r="G57" s="190"/>
    </row>
    <row r="58" spans="1:7" s="212" customFormat="1" ht="42.5" customHeight="1">
      <c r="A58" s="214"/>
      <c r="B58" s="833" t="s">
        <v>1026</v>
      </c>
      <c r="C58" s="833"/>
      <c r="D58" s="216"/>
      <c r="E58" s="295"/>
      <c r="F58" s="190"/>
      <c r="G58" s="190"/>
    </row>
    <row r="59" spans="1:7" s="212" customFormat="1" ht="54" customHeight="1">
      <c r="A59" s="214"/>
      <c r="B59" s="833" t="s">
        <v>819</v>
      </c>
      <c r="C59" s="833"/>
      <c r="D59" s="216"/>
      <c r="E59" s="295"/>
      <c r="F59" s="190"/>
      <c r="G59" s="190"/>
    </row>
    <row r="60" spans="1:7" s="212" customFormat="1" ht="69" customHeight="1">
      <c r="A60" s="214"/>
      <c r="B60" s="833" t="s">
        <v>820</v>
      </c>
      <c r="C60" s="833"/>
      <c r="D60" s="216"/>
      <c r="E60" s="295"/>
      <c r="F60" s="190"/>
      <c r="G60" s="190"/>
    </row>
    <row r="61" spans="1:7" s="212" customFormat="1" ht="31.25" customHeight="1">
      <c r="A61" s="214"/>
      <c r="B61" s="833" t="s">
        <v>821</v>
      </c>
      <c r="C61" s="833"/>
      <c r="D61" s="216"/>
      <c r="E61" s="295"/>
      <c r="F61" s="190"/>
      <c r="G61" s="190"/>
    </row>
    <row r="62" spans="1:7" s="212" customFormat="1" ht="15" customHeight="1">
      <c r="A62" s="214"/>
      <c r="B62" s="833" t="s">
        <v>409</v>
      </c>
      <c r="C62" s="833"/>
      <c r="D62" s="216"/>
      <c r="E62" s="295"/>
      <c r="F62" s="190"/>
      <c r="G62" s="190"/>
    </row>
    <row r="63" spans="1:7" s="212" customFormat="1" ht="95" customHeight="1">
      <c r="A63" s="214"/>
      <c r="B63" s="833" t="s">
        <v>822</v>
      </c>
      <c r="C63" s="833"/>
      <c r="D63" s="216"/>
      <c r="E63" s="295"/>
      <c r="F63" s="190"/>
      <c r="G63" s="190"/>
    </row>
    <row r="64" spans="1:7" s="212" customFormat="1" ht="54" customHeight="1">
      <c r="A64" s="214"/>
      <c r="B64" s="833" t="s">
        <v>823</v>
      </c>
      <c r="C64" s="833"/>
      <c r="D64" s="216"/>
      <c r="E64" s="295"/>
      <c r="F64" s="190"/>
      <c r="G64" s="190"/>
    </row>
    <row r="65" spans="1:7" s="212" customFormat="1" ht="14.5" customHeight="1">
      <c r="A65" s="214"/>
      <c r="B65" s="219"/>
      <c r="C65" s="305"/>
      <c r="D65" s="216"/>
      <c r="E65" s="295"/>
      <c r="F65" s="190"/>
      <c r="G65" s="190"/>
    </row>
    <row r="66" spans="1:7" s="212" customFormat="1" ht="14.5" customHeight="1">
      <c r="A66" s="214"/>
      <c r="B66" s="300" t="s">
        <v>824</v>
      </c>
      <c r="C66" s="305"/>
      <c r="D66" s="216"/>
      <c r="E66" s="295"/>
      <c r="F66" s="190"/>
      <c r="G66" s="190"/>
    </row>
    <row r="67" spans="1:7" s="212" customFormat="1" ht="14.5" customHeight="1">
      <c r="A67" s="214"/>
      <c r="B67" s="219" t="s">
        <v>1303</v>
      </c>
      <c r="C67" s="305"/>
      <c r="D67" s="216"/>
      <c r="E67" s="295"/>
      <c r="F67" s="190"/>
      <c r="G67" s="190"/>
    </row>
    <row r="68" spans="1:7" s="212" customFormat="1" ht="14.5" customHeight="1">
      <c r="A68" s="214"/>
      <c r="B68" s="219" t="s">
        <v>1304</v>
      </c>
      <c r="C68" s="305"/>
      <c r="D68" s="216"/>
      <c r="E68" s="295"/>
      <c r="F68" s="190"/>
      <c r="G68" s="190"/>
    </row>
    <row r="69" spans="1:7" s="212" customFormat="1" ht="14.5" customHeight="1">
      <c r="A69" s="214"/>
      <c r="B69" s="219" t="s">
        <v>1305</v>
      </c>
      <c r="C69" s="305"/>
      <c r="D69" s="216"/>
      <c r="E69" s="295"/>
      <c r="F69" s="190"/>
      <c r="G69" s="190"/>
    </row>
    <row r="70" spans="1:7" s="212" customFormat="1" ht="14.5" customHeight="1">
      <c r="A70" s="214"/>
      <c r="B70" s="219" t="s">
        <v>1306</v>
      </c>
      <c r="C70" s="305"/>
      <c r="D70" s="216"/>
      <c r="E70" s="295"/>
      <c r="F70" s="190"/>
      <c r="G70" s="190"/>
    </row>
    <row r="71" spans="1:7" s="212" customFormat="1" ht="14.5" customHeight="1">
      <c r="A71" s="214"/>
      <c r="B71" s="219"/>
      <c r="C71" s="305"/>
      <c r="D71" s="216"/>
      <c r="E71" s="295"/>
      <c r="F71" s="190"/>
      <c r="G71" s="190"/>
    </row>
    <row r="72" spans="1:7" s="212" customFormat="1" ht="31.25" customHeight="1">
      <c r="A72" s="214"/>
      <c r="B72" s="833" t="s">
        <v>1307</v>
      </c>
      <c r="C72" s="833"/>
      <c r="D72" s="216"/>
      <c r="E72" s="295"/>
      <c r="F72" s="190"/>
      <c r="G72" s="190"/>
    </row>
    <row r="73" spans="1:7" s="212" customFormat="1" ht="66.5" customHeight="1">
      <c r="A73" s="214"/>
      <c r="B73" s="833" t="s">
        <v>1029</v>
      </c>
      <c r="C73" s="833"/>
      <c r="D73" s="216"/>
      <c r="E73" s="295"/>
      <c r="F73" s="190"/>
      <c r="G73" s="190"/>
    </row>
    <row r="74" spans="1:7" s="212" customFormat="1" ht="26.5" customHeight="1">
      <c r="A74" s="214"/>
      <c r="B74" s="833" t="s">
        <v>827</v>
      </c>
      <c r="C74" s="833"/>
      <c r="D74" s="216"/>
      <c r="E74" s="295"/>
      <c r="F74" s="190"/>
      <c r="G74" s="190"/>
    </row>
    <row r="75" spans="1:7" s="212" customFormat="1" ht="108" customHeight="1">
      <c r="A75" s="214"/>
      <c r="B75" s="832" t="s">
        <v>1308</v>
      </c>
      <c r="C75" s="832"/>
      <c r="D75" s="216"/>
      <c r="E75" s="312"/>
      <c r="F75" s="234"/>
      <c r="G75" s="190"/>
    </row>
    <row r="76" spans="1:7" s="212" customFormat="1" ht="133.25" customHeight="1">
      <c r="A76" s="214"/>
      <c r="B76" s="833" t="s">
        <v>1309</v>
      </c>
      <c r="C76" s="833"/>
      <c r="D76" s="216"/>
      <c r="E76" s="295"/>
      <c r="F76" s="190"/>
      <c r="G76" s="190"/>
    </row>
    <row r="77" spans="1:7" s="212" customFormat="1" ht="32" customHeight="1">
      <c r="A77" s="214"/>
      <c r="B77" s="833" t="s">
        <v>829</v>
      </c>
      <c r="C77" s="833"/>
      <c r="D77" s="216"/>
      <c r="E77" s="295"/>
      <c r="F77" s="190"/>
      <c r="G77" s="190"/>
    </row>
    <row r="78" spans="1:7" s="212" customFormat="1" ht="14.5" customHeight="1">
      <c r="A78" s="214"/>
      <c r="B78" s="833" t="s">
        <v>1310</v>
      </c>
      <c r="C78" s="833"/>
      <c r="D78" s="216"/>
      <c r="E78" s="295"/>
      <c r="F78" s="190"/>
      <c r="G78" s="190"/>
    </row>
    <row r="79" spans="1:7" s="212" customFormat="1" ht="15.5" customHeight="1">
      <c r="A79" s="214"/>
      <c r="B79" s="833" t="s">
        <v>1311</v>
      </c>
      <c r="C79" s="833"/>
      <c r="D79" s="216"/>
      <c r="E79" s="295"/>
      <c r="F79" s="190"/>
      <c r="G79" s="190"/>
    </row>
    <row r="80" spans="1:7" s="212" customFormat="1" ht="14.5" customHeight="1">
      <c r="A80" s="214"/>
      <c r="B80" s="833"/>
      <c r="C80" s="833"/>
      <c r="D80" s="216"/>
      <c r="E80" s="295"/>
      <c r="F80" s="190"/>
      <c r="G80" s="190"/>
    </row>
    <row r="81" spans="1:7" s="212" customFormat="1" ht="14.5" customHeight="1">
      <c r="A81" s="214"/>
      <c r="B81" s="859" t="s">
        <v>832</v>
      </c>
      <c r="C81" s="859"/>
      <c r="D81" s="216"/>
      <c r="E81" s="295"/>
      <c r="F81" s="190"/>
      <c r="G81" s="190"/>
    </row>
    <row r="82" spans="1:7" s="212" customFormat="1" ht="53" customHeight="1">
      <c r="A82" s="214"/>
      <c r="B82" s="861" t="s">
        <v>1035</v>
      </c>
      <c r="C82" s="861"/>
      <c r="D82" s="216"/>
      <c r="E82" s="295"/>
      <c r="F82" s="218"/>
      <c r="G82" s="190"/>
    </row>
    <row r="83" spans="1:7" s="212" customFormat="1" ht="68" customHeight="1">
      <c r="A83" s="214"/>
      <c r="B83" s="861" t="s">
        <v>1312</v>
      </c>
      <c r="C83" s="861"/>
      <c r="D83" s="216"/>
      <c r="E83" s="295"/>
      <c r="F83" s="218"/>
      <c r="G83" s="190"/>
    </row>
    <row r="84" spans="1:7" s="212" customFormat="1" ht="12.5" customHeight="1">
      <c r="A84" s="214"/>
      <c r="B84" s="833"/>
      <c r="C84" s="833"/>
      <c r="D84" s="216"/>
      <c r="E84" s="295"/>
      <c r="F84" s="218"/>
      <c r="G84" s="190"/>
    </row>
    <row r="85" spans="1:7" s="212" customFormat="1" ht="14" customHeight="1">
      <c r="A85" s="214"/>
      <c r="B85" s="219"/>
      <c r="C85" s="301"/>
      <c r="D85" s="216"/>
      <c r="E85" s="295"/>
      <c r="F85" s="218"/>
      <c r="G85" s="190"/>
    </row>
    <row r="86" spans="1:7" s="212" customFormat="1">
      <c r="A86" s="214"/>
      <c r="B86" s="219"/>
      <c r="C86" s="301"/>
      <c r="D86" s="216"/>
      <c r="E86" s="295"/>
      <c r="F86" s="218"/>
      <c r="G86" s="190"/>
    </row>
    <row r="87" spans="1:7" s="212" customFormat="1">
      <c r="A87" s="306" t="s">
        <v>1313</v>
      </c>
      <c r="B87" s="223" t="s">
        <v>1314</v>
      </c>
      <c r="C87" s="307"/>
      <c r="D87" s="225"/>
      <c r="E87" s="308"/>
      <c r="F87" s="227"/>
      <c r="G87" s="228"/>
    </row>
    <row r="88" spans="1:7" s="212" customFormat="1">
      <c r="A88" s="214"/>
      <c r="B88" s="219"/>
      <c r="C88" s="301"/>
      <c r="D88" s="216"/>
      <c r="E88" s="295"/>
      <c r="F88" s="218"/>
      <c r="G88" s="190"/>
    </row>
    <row r="89" spans="1:7" s="212" customFormat="1" ht="19.25" customHeight="1">
      <c r="A89" s="214"/>
      <c r="B89" s="838" t="s">
        <v>414</v>
      </c>
      <c r="C89" s="838"/>
      <c r="D89" s="216"/>
      <c r="E89" s="295"/>
      <c r="F89" s="218"/>
      <c r="G89" s="190"/>
    </row>
    <row r="90" spans="1:7" s="212" customFormat="1" ht="14.5" customHeight="1">
      <c r="A90" s="214"/>
      <c r="B90" s="831" t="s">
        <v>1039</v>
      </c>
      <c r="C90" s="831"/>
      <c r="D90" s="216"/>
      <c r="E90" s="295"/>
      <c r="F90" s="218"/>
      <c r="G90" s="190"/>
    </row>
    <row r="91" spans="1:7" s="212" customFormat="1" ht="12.5" customHeight="1">
      <c r="A91" s="214"/>
      <c r="B91" s="856" t="s">
        <v>1315</v>
      </c>
      <c r="C91" s="856"/>
      <c r="D91" s="216"/>
      <c r="E91" s="295"/>
      <c r="F91" s="218"/>
      <c r="G91" s="190"/>
    </row>
    <row r="92" spans="1:7" s="212" customFormat="1" ht="51.5" customHeight="1">
      <c r="A92" s="214"/>
      <c r="B92" s="831" t="s">
        <v>1316</v>
      </c>
      <c r="C92" s="831"/>
      <c r="D92" s="216"/>
      <c r="E92" s="295"/>
      <c r="F92" s="218"/>
      <c r="G92" s="190"/>
    </row>
    <row r="93" spans="1:7" s="212" customFormat="1" ht="39.5" customHeight="1">
      <c r="A93" s="214"/>
      <c r="B93" s="856" t="s">
        <v>1317</v>
      </c>
      <c r="C93" s="856"/>
      <c r="D93" s="216"/>
      <c r="E93" s="295"/>
      <c r="F93" s="218"/>
      <c r="G93" s="190"/>
    </row>
    <row r="94" spans="1:7" s="212" customFormat="1" ht="32.5" customHeight="1">
      <c r="A94" s="214"/>
      <c r="B94" s="856" t="s">
        <v>1318</v>
      </c>
      <c r="C94" s="856"/>
      <c r="D94" s="216"/>
      <c r="E94" s="295"/>
      <c r="F94" s="218"/>
      <c r="G94" s="190"/>
    </row>
    <row r="95" spans="1:7" s="212" customFormat="1" ht="41" customHeight="1">
      <c r="A95" s="214"/>
      <c r="B95" s="856" t="s">
        <v>1319</v>
      </c>
      <c r="C95" s="856"/>
      <c r="D95" s="216"/>
      <c r="E95" s="295"/>
      <c r="F95" s="218"/>
      <c r="G95" s="190"/>
    </row>
    <row r="96" spans="1:7" s="212" customFormat="1" ht="29" customHeight="1">
      <c r="A96" s="214"/>
      <c r="B96" s="831" t="s">
        <v>1320</v>
      </c>
      <c r="C96" s="831"/>
      <c r="D96" s="216"/>
      <c r="E96" s="295"/>
      <c r="F96" s="218"/>
      <c r="G96" s="190"/>
    </row>
    <row r="97" spans="1:7" s="212" customFormat="1" ht="29" customHeight="1">
      <c r="A97" s="214"/>
      <c r="B97" s="856" t="s">
        <v>1321</v>
      </c>
      <c r="C97" s="856"/>
      <c r="D97" s="216"/>
      <c r="E97" s="295"/>
      <c r="F97" s="218"/>
      <c r="G97" s="190"/>
    </row>
    <row r="98" spans="1:7" s="212" customFormat="1">
      <c r="A98" s="214"/>
      <c r="B98" s="229"/>
      <c r="C98" s="310"/>
      <c r="D98" s="216"/>
      <c r="E98" s="295"/>
      <c r="F98" s="218"/>
      <c r="G98" s="190"/>
    </row>
    <row r="99" spans="1:7" s="619" customFormat="1" ht="38.5" customHeight="1">
      <c r="A99" s="214" t="s">
        <v>1322</v>
      </c>
      <c r="B99" s="775" t="s">
        <v>2269</v>
      </c>
      <c r="C99" s="786"/>
      <c r="D99" s="792"/>
      <c r="E99" s="793"/>
      <c r="F99" s="794"/>
      <c r="G99" s="795"/>
    </row>
    <row r="100" spans="1:7" s="212" customFormat="1">
      <c r="A100" s="231"/>
      <c r="B100" s="239"/>
      <c r="D100" s="312"/>
      <c r="E100" s="312"/>
      <c r="F100" s="233"/>
      <c r="G100" s="234"/>
    </row>
    <row r="101" spans="1:7" s="212" customFormat="1" ht="27">
      <c r="A101" s="214" t="s">
        <v>1323</v>
      </c>
      <c r="B101" s="313" t="s">
        <v>1740</v>
      </c>
      <c r="D101" s="312"/>
      <c r="E101" s="312"/>
      <c r="F101" s="233"/>
      <c r="G101" s="234"/>
    </row>
    <row r="102" spans="1:7" s="212" customFormat="1">
      <c r="A102" s="314"/>
      <c r="B102" s="239" t="s">
        <v>1741</v>
      </c>
      <c r="D102" s="212" t="s">
        <v>279</v>
      </c>
      <c r="E102" s="632">
        <v>15</v>
      </c>
      <c r="F102" s="237"/>
      <c r="G102" s="238">
        <f>+F102*E102</f>
        <v>0</v>
      </c>
    </row>
    <row r="103" spans="1:7" s="212" customFormat="1">
      <c r="A103" s="314"/>
      <c r="B103" s="239"/>
      <c r="E103" s="467"/>
      <c r="F103" s="468"/>
      <c r="G103" s="238"/>
    </row>
    <row r="104" spans="1:7" s="212" customFormat="1" ht="40.5">
      <c r="A104" s="214" t="s">
        <v>1324</v>
      </c>
      <c r="B104" s="313" t="s">
        <v>1899</v>
      </c>
      <c r="D104" s="312"/>
      <c r="E104" s="312"/>
      <c r="F104" s="233"/>
      <c r="G104" s="234"/>
    </row>
    <row r="105" spans="1:7" s="212" customFormat="1">
      <c r="A105" s="314"/>
      <c r="B105" s="239" t="s">
        <v>1900</v>
      </c>
      <c r="D105" s="212" t="s">
        <v>279</v>
      </c>
      <c r="E105" s="632">
        <v>32</v>
      </c>
      <c r="F105" s="237"/>
      <c r="G105" s="238">
        <f>+F105*E105</f>
        <v>0</v>
      </c>
    </row>
    <row r="106" spans="1:7" s="212" customFormat="1">
      <c r="A106" s="314"/>
      <c r="B106" s="239"/>
      <c r="E106" s="467"/>
      <c r="F106" s="468"/>
      <c r="G106" s="238"/>
    </row>
    <row r="107" spans="1:7" s="212" customFormat="1" ht="27">
      <c r="A107" s="214" t="s">
        <v>1530</v>
      </c>
      <c r="B107" s="313" t="s">
        <v>1905</v>
      </c>
      <c r="D107" s="312"/>
      <c r="E107" s="312"/>
      <c r="F107" s="233"/>
      <c r="G107" s="234"/>
    </row>
    <row r="108" spans="1:7" s="212" customFormat="1">
      <c r="A108" s="314"/>
      <c r="B108" s="239" t="s">
        <v>1901</v>
      </c>
      <c r="D108" s="212" t="s">
        <v>279</v>
      </c>
      <c r="E108" s="632">
        <v>345</v>
      </c>
      <c r="F108" s="237"/>
      <c r="G108" s="238">
        <f>+F108*E108</f>
        <v>0</v>
      </c>
    </row>
    <row r="109" spans="1:7" s="212" customFormat="1">
      <c r="A109" s="314"/>
      <c r="B109" s="239"/>
      <c r="E109" s="467"/>
      <c r="F109" s="468"/>
      <c r="G109" s="238"/>
    </row>
    <row r="110" spans="1:7" s="212" customFormat="1" ht="40.5">
      <c r="A110" s="214" t="s">
        <v>1531</v>
      </c>
      <c r="B110" s="313" t="s">
        <v>1904</v>
      </c>
      <c r="D110" s="312"/>
      <c r="E110" s="312"/>
      <c r="F110" s="233"/>
      <c r="G110" s="234"/>
    </row>
    <row r="111" spans="1:7" s="212" customFormat="1">
      <c r="A111" s="314"/>
      <c r="B111" s="239" t="s">
        <v>1742</v>
      </c>
      <c r="D111" s="212" t="s">
        <v>279</v>
      </c>
      <c r="E111" s="632">
        <v>89.5</v>
      </c>
      <c r="F111" s="237"/>
      <c r="G111" s="238">
        <f>+F111*E111</f>
        <v>0</v>
      </c>
    </row>
    <row r="112" spans="1:7" s="212" customFormat="1">
      <c r="A112" s="314"/>
      <c r="B112" s="239"/>
      <c r="E112" s="467"/>
      <c r="F112" s="468"/>
      <c r="G112" s="238"/>
    </row>
    <row r="113" spans="1:7" s="212" customFormat="1" ht="40.5">
      <c r="A113" s="214" t="s">
        <v>1626</v>
      </c>
      <c r="B113" s="313" t="s">
        <v>1903</v>
      </c>
      <c r="D113" s="312"/>
      <c r="E113" s="312"/>
      <c r="F113" s="233"/>
      <c r="G113" s="234"/>
    </row>
    <row r="114" spans="1:7" s="212" customFormat="1">
      <c r="A114" s="314"/>
      <c r="B114" s="239" t="s">
        <v>1902</v>
      </c>
      <c r="D114" s="212" t="s">
        <v>279</v>
      </c>
      <c r="E114" s="632">
        <v>525</v>
      </c>
      <c r="F114" s="237"/>
      <c r="G114" s="238">
        <f>+F114*E114</f>
        <v>0</v>
      </c>
    </row>
    <row r="115" spans="1:7" s="212" customFormat="1">
      <c r="A115" s="314"/>
      <c r="B115" s="239"/>
      <c r="E115" s="467"/>
      <c r="F115" s="468"/>
      <c r="G115" s="238"/>
    </row>
    <row r="116" spans="1:7" s="212" customFormat="1" ht="27">
      <c r="A116" s="214" t="s">
        <v>1627</v>
      </c>
      <c r="B116" s="313" t="s">
        <v>1907</v>
      </c>
      <c r="D116" s="312"/>
      <c r="E116" s="312"/>
      <c r="F116" s="233"/>
      <c r="G116" s="234"/>
    </row>
    <row r="117" spans="1:7" s="212" customFormat="1">
      <c r="A117" s="314"/>
      <c r="B117" s="239" t="s">
        <v>1906</v>
      </c>
      <c r="D117" s="212" t="s">
        <v>279</v>
      </c>
      <c r="E117" s="632">
        <v>46</v>
      </c>
      <c r="F117" s="237"/>
      <c r="G117" s="238">
        <f>+F117*E117</f>
        <v>0</v>
      </c>
    </row>
    <row r="118" spans="1:7" s="212" customFormat="1">
      <c r="A118" s="314"/>
      <c r="B118" s="239"/>
      <c r="E118" s="467"/>
      <c r="F118" s="468"/>
      <c r="G118" s="238"/>
    </row>
    <row r="119" spans="1:7" s="212" customFormat="1">
      <c r="A119" s="231"/>
      <c r="B119" s="239"/>
      <c r="E119" s="312"/>
      <c r="F119" s="233"/>
      <c r="G119" s="234"/>
    </row>
    <row r="120" spans="1:7" s="619" customFormat="1" ht="40.5">
      <c r="A120" s="214" t="s">
        <v>1325</v>
      </c>
      <c r="B120" s="775" t="s">
        <v>1326</v>
      </c>
      <c r="E120" s="782"/>
      <c r="F120" s="783"/>
      <c r="G120" s="784"/>
    </row>
    <row r="121" spans="1:7" s="212" customFormat="1">
      <c r="A121" s="231"/>
      <c r="B121" s="235"/>
      <c r="E121" s="312"/>
      <c r="F121" s="233"/>
      <c r="G121" s="234"/>
    </row>
    <row r="122" spans="1:7" s="212" customFormat="1" ht="27">
      <c r="A122" s="214" t="s">
        <v>1327</v>
      </c>
      <c r="B122" s="313" t="s">
        <v>1908</v>
      </c>
      <c r="E122" s="312"/>
      <c r="F122" s="233"/>
      <c r="G122" s="234"/>
    </row>
    <row r="123" spans="1:7" s="212" customFormat="1">
      <c r="A123" s="231"/>
      <c r="B123" s="239" t="s">
        <v>1628</v>
      </c>
      <c r="D123" s="212" t="s">
        <v>279</v>
      </c>
      <c r="E123" s="632">
        <v>118</v>
      </c>
      <c r="F123" s="237"/>
      <c r="G123" s="238">
        <f>+F123*E123</f>
        <v>0</v>
      </c>
    </row>
    <row r="124" spans="1:7" s="212" customFormat="1">
      <c r="A124" s="231"/>
      <c r="B124" s="235"/>
      <c r="E124" s="312"/>
      <c r="F124" s="233"/>
      <c r="G124" s="234"/>
    </row>
    <row r="125" spans="1:7" s="212" customFormat="1" ht="30" customHeight="1">
      <c r="A125" s="214" t="s">
        <v>1465</v>
      </c>
      <c r="B125" s="313" t="s">
        <v>1909</v>
      </c>
      <c r="E125" s="312"/>
      <c r="F125" s="233"/>
      <c r="G125" s="234"/>
    </row>
    <row r="126" spans="1:7" s="212" customFormat="1">
      <c r="A126" s="231"/>
      <c r="B126" s="239" t="s">
        <v>1743</v>
      </c>
      <c r="D126" s="212" t="s">
        <v>279</v>
      </c>
      <c r="E126" s="632">
        <v>455</v>
      </c>
      <c r="F126" s="237"/>
      <c r="G126" s="238">
        <f>+F126*E126</f>
        <v>0</v>
      </c>
    </row>
    <row r="127" spans="1:7" s="212" customFormat="1">
      <c r="A127" s="231"/>
      <c r="B127" s="239"/>
      <c r="E127" s="312"/>
      <c r="F127" s="233"/>
      <c r="G127" s="234"/>
    </row>
    <row r="128" spans="1:7" s="212" customFormat="1" ht="40.5">
      <c r="A128" s="214" t="s">
        <v>1629</v>
      </c>
      <c r="B128" s="313" t="s">
        <v>1910</v>
      </c>
      <c r="E128" s="312"/>
      <c r="F128" s="233"/>
      <c r="G128" s="234"/>
    </row>
    <row r="129" spans="1:7" s="212" customFormat="1">
      <c r="A129" s="231"/>
      <c r="B129" s="239" t="s">
        <v>1911</v>
      </c>
      <c r="D129" s="212" t="s">
        <v>279</v>
      </c>
      <c r="E129" s="632">
        <v>27</v>
      </c>
      <c r="F129" s="237"/>
      <c r="G129" s="238">
        <f>+F129*E129</f>
        <v>0</v>
      </c>
    </row>
    <row r="130" spans="1:7" s="212" customFormat="1">
      <c r="A130" s="231"/>
      <c r="B130" s="239"/>
      <c r="E130" s="312"/>
      <c r="F130" s="233"/>
      <c r="G130" s="234"/>
    </row>
    <row r="131" spans="1:7" s="212" customFormat="1">
      <c r="A131" s="231"/>
      <c r="B131" s="239"/>
      <c r="E131" s="312"/>
      <c r="F131" s="233"/>
      <c r="G131" s="234"/>
    </row>
    <row r="132" spans="1:7" s="619" customFormat="1" ht="43.25" customHeight="1">
      <c r="A132" s="214" t="s">
        <v>1328</v>
      </c>
      <c r="B132" s="775" t="s">
        <v>1329</v>
      </c>
      <c r="E132" s="782"/>
      <c r="F132" s="783"/>
      <c r="G132" s="784"/>
    </row>
    <row r="133" spans="1:7" s="212" customFormat="1">
      <c r="A133" s="231"/>
      <c r="B133" s="239"/>
      <c r="E133" s="312"/>
      <c r="F133" s="233"/>
      <c r="G133" s="234"/>
    </row>
    <row r="134" spans="1:7" s="212" customFormat="1">
      <c r="A134" s="231"/>
      <c r="B134" s="239"/>
      <c r="E134" s="312"/>
      <c r="F134" s="233"/>
      <c r="G134" s="234"/>
    </row>
    <row r="135" spans="1:7" s="212" customFormat="1" ht="17" customHeight="1">
      <c r="A135" s="317" t="s">
        <v>1330</v>
      </c>
      <c r="B135" s="445" t="s">
        <v>1331</v>
      </c>
      <c r="C135" s="379"/>
      <c r="D135" s="379"/>
      <c r="E135" s="380"/>
      <c r="F135" s="381"/>
      <c r="G135" s="382"/>
    </row>
    <row r="136" spans="1:7" s="212" customFormat="1" ht="43.25" customHeight="1">
      <c r="A136" s="214"/>
      <c r="B136" s="209" t="s">
        <v>1332</v>
      </c>
      <c r="E136" s="312"/>
      <c r="F136" s="233"/>
      <c r="G136" s="234"/>
    </row>
    <row r="137" spans="1:7" s="212" customFormat="1" ht="69" customHeight="1">
      <c r="A137" s="214"/>
      <c r="B137" s="209" t="s">
        <v>1333</v>
      </c>
      <c r="E137" s="312"/>
      <c r="F137" s="233"/>
      <c r="G137" s="234"/>
    </row>
    <row r="138" spans="1:7" s="212" customFormat="1" ht="31.25" customHeight="1">
      <c r="A138" s="214"/>
      <c r="B138" s="229" t="s">
        <v>1334</v>
      </c>
      <c r="E138" s="312"/>
      <c r="F138" s="233"/>
      <c r="G138" s="234"/>
    </row>
    <row r="139" spans="1:7" s="212" customFormat="1">
      <c r="A139" s="231"/>
      <c r="B139" s="235"/>
      <c r="E139" s="312"/>
      <c r="F139" s="233"/>
      <c r="G139" s="234"/>
    </row>
    <row r="140" spans="1:7" s="212" customFormat="1" ht="40.5">
      <c r="A140" s="214" t="s">
        <v>1335</v>
      </c>
      <c r="B140" s="313" t="s">
        <v>1913</v>
      </c>
      <c r="E140" s="312"/>
      <c r="F140" s="233"/>
      <c r="G140" s="234"/>
    </row>
    <row r="141" spans="1:7" s="212" customFormat="1">
      <c r="A141" s="231"/>
      <c r="B141" s="239" t="s">
        <v>1914</v>
      </c>
      <c r="D141" s="212" t="s">
        <v>279</v>
      </c>
      <c r="E141" s="633">
        <v>725</v>
      </c>
      <c r="F141" s="237"/>
      <c r="G141" s="238">
        <f>+F141*E141</f>
        <v>0</v>
      </c>
    </row>
    <row r="142" spans="1:7" s="212" customFormat="1">
      <c r="A142" s="184"/>
      <c r="B142" s="378"/>
      <c r="E142" s="312"/>
      <c r="F142" s="207"/>
      <c r="G142" s="238"/>
    </row>
    <row r="143" spans="1:7" s="212" customFormat="1" ht="40.5">
      <c r="A143" s="214" t="s">
        <v>1336</v>
      </c>
      <c r="B143" s="239" t="s">
        <v>2271</v>
      </c>
      <c r="E143" s="312"/>
      <c r="F143" s="233"/>
      <c r="G143" s="234"/>
    </row>
    <row r="144" spans="1:7" s="212" customFormat="1">
      <c r="A144" s="231"/>
      <c r="B144" s="239" t="s">
        <v>1915</v>
      </c>
      <c r="D144" s="212" t="s">
        <v>279</v>
      </c>
      <c r="E144" s="633">
        <v>200</v>
      </c>
      <c r="F144" s="237"/>
      <c r="G144" s="238">
        <f>+F144*E144</f>
        <v>0</v>
      </c>
    </row>
    <row r="145" spans="1:7" s="212" customFormat="1">
      <c r="A145" s="184"/>
      <c r="B145" s="378"/>
      <c r="E145" s="312"/>
      <c r="F145" s="207"/>
      <c r="G145" s="238"/>
    </row>
    <row r="146" spans="1:7" s="619" customFormat="1" ht="27">
      <c r="A146" s="214" t="s">
        <v>1337</v>
      </c>
      <c r="B146" s="313" t="s">
        <v>2270</v>
      </c>
      <c r="C146" s="212"/>
      <c r="D146" s="212"/>
      <c r="E146" s="312"/>
      <c r="F146" s="233"/>
      <c r="G146" s="234"/>
    </row>
    <row r="147" spans="1:7" s="619" customFormat="1">
      <c r="A147" s="231"/>
      <c r="B147" s="239" t="s">
        <v>1630</v>
      </c>
      <c r="C147" s="212"/>
      <c r="D147" s="212" t="s">
        <v>279</v>
      </c>
      <c r="E147" s="632">
        <f>(610+480)/0.94</f>
        <v>1159.5744680851064</v>
      </c>
      <c r="F147" s="237"/>
      <c r="G147" s="238">
        <f>+F147*E147</f>
        <v>0</v>
      </c>
    </row>
    <row r="148" spans="1:7" s="212" customFormat="1">
      <c r="A148" s="184"/>
      <c r="B148" s="378"/>
      <c r="E148" s="312"/>
      <c r="F148" s="207"/>
      <c r="G148" s="238"/>
    </row>
    <row r="149" spans="1:7" s="212" customFormat="1" ht="27">
      <c r="A149" s="214" t="s">
        <v>1631</v>
      </c>
      <c r="B149" s="239" t="s">
        <v>1339</v>
      </c>
      <c r="E149" s="312"/>
      <c r="F149" s="233"/>
      <c r="G149" s="234"/>
    </row>
    <row r="150" spans="1:7" s="212" customFormat="1">
      <c r="A150" s="231"/>
      <c r="B150" s="239" t="s">
        <v>1340</v>
      </c>
      <c r="D150" s="212" t="s">
        <v>197</v>
      </c>
      <c r="E150" s="633">
        <f>28+12</f>
        <v>40</v>
      </c>
      <c r="F150" s="237"/>
      <c r="G150" s="238">
        <f>+F150*E150</f>
        <v>0</v>
      </c>
    </row>
    <row r="151" spans="1:7" s="212" customFormat="1">
      <c r="A151" s="231"/>
      <c r="B151" s="239"/>
      <c r="E151" s="312"/>
      <c r="F151" s="233"/>
      <c r="G151" s="234"/>
    </row>
    <row r="152" spans="1:7" s="212" customFormat="1" ht="27">
      <c r="A152" s="214" t="s">
        <v>1338</v>
      </c>
      <c r="B152" s="239" t="s">
        <v>1339</v>
      </c>
      <c r="E152" s="312"/>
      <c r="F152" s="233"/>
      <c r="G152" s="234"/>
    </row>
    <row r="153" spans="1:7" s="212" customFormat="1">
      <c r="A153" s="231"/>
      <c r="B153" s="239" t="s">
        <v>1341</v>
      </c>
      <c r="D153" s="212" t="s">
        <v>197</v>
      </c>
      <c r="E153" s="633">
        <f>16+4</f>
        <v>20</v>
      </c>
      <c r="F153" s="237"/>
      <c r="G153" s="238">
        <f>+F153*E153</f>
        <v>0</v>
      </c>
    </row>
    <row r="154" spans="1:7" s="212" customFormat="1">
      <c r="A154" s="231"/>
      <c r="B154" s="239"/>
      <c r="E154" s="312"/>
      <c r="F154" s="233"/>
      <c r="G154" s="234"/>
    </row>
    <row r="155" spans="1:7" s="212" customFormat="1" ht="14.5" customHeight="1">
      <c r="A155" s="317" t="s">
        <v>1342</v>
      </c>
      <c r="B155" s="318" t="s">
        <v>1083</v>
      </c>
      <c r="C155" s="379"/>
      <c r="D155" s="379"/>
      <c r="E155" s="380"/>
      <c r="F155" s="381"/>
      <c r="G155" s="382"/>
    </row>
    <row r="156" spans="1:7" s="212" customFormat="1">
      <c r="A156" s="202"/>
      <c r="B156" s="239" t="s">
        <v>1343</v>
      </c>
      <c r="E156" s="312"/>
      <c r="F156" s="233"/>
      <c r="G156" s="234"/>
    </row>
    <row r="157" spans="1:7" s="212" customFormat="1" ht="12.5" customHeight="1">
      <c r="A157" s="202"/>
      <c r="B157" s="239"/>
      <c r="E157" s="312"/>
      <c r="F157" s="233"/>
      <c r="G157" s="234"/>
    </row>
    <row r="158" spans="1:7" s="212" customFormat="1" ht="40.5">
      <c r="A158" s="214" t="s">
        <v>1344</v>
      </c>
      <c r="B158" s="239" t="s">
        <v>1345</v>
      </c>
      <c r="E158" s="312"/>
      <c r="F158" s="233"/>
      <c r="G158" s="234"/>
    </row>
    <row r="159" spans="1:7" s="212" customFormat="1">
      <c r="A159" s="202"/>
      <c r="B159" s="239" t="s">
        <v>1532</v>
      </c>
      <c r="D159" s="212" t="s">
        <v>335</v>
      </c>
      <c r="E159" s="632">
        <f>3*(13+28*2)</f>
        <v>207</v>
      </c>
      <c r="F159" s="237"/>
      <c r="G159" s="238">
        <f>+F159*E159</f>
        <v>0</v>
      </c>
    </row>
    <row r="160" spans="1:7" s="212" customFormat="1">
      <c r="A160" s="231"/>
      <c r="B160" s="239"/>
      <c r="E160" s="312"/>
      <c r="F160" s="233"/>
      <c r="G160" s="234"/>
    </row>
    <row r="161" spans="1:7" s="212" customFormat="1" ht="27.5" customHeight="1">
      <c r="A161" s="214" t="s">
        <v>1346</v>
      </c>
      <c r="B161" s="239" t="s">
        <v>1533</v>
      </c>
      <c r="E161" s="312"/>
      <c r="F161" s="233"/>
      <c r="G161" s="234"/>
    </row>
    <row r="162" spans="1:7" s="212" customFormat="1">
      <c r="A162" s="202"/>
      <c r="B162" s="239" t="s">
        <v>1534</v>
      </c>
      <c r="D162" s="212" t="s">
        <v>197</v>
      </c>
      <c r="E162" s="633">
        <f>24+28</f>
        <v>52</v>
      </c>
      <c r="F162" s="237"/>
      <c r="G162" s="238">
        <f>+F162*E162</f>
        <v>0</v>
      </c>
    </row>
    <row r="163" spans="1:7" s="212" customFormat="1">
      <c r="A163" s="202"/>
      <c r="B163" s="239"/>
      <c r="E163" s="312"/>
      <c r="F163" s="468"/>
      <c r="G163" s="238"/>
    </row>
    <row r="164" spans="1:7" s="212" customFormat="1" ht="32" customHeight="1">
      <c r="A164" s="214" t="s">
        <v>1485</v>
      </c>
      <c r="B164" s="239" t="s">
        <v>1348</v>
      </c>
      <c r="E164" s="312"/>
      <c r="F164" s="233"/>
      <c r="G164" s="234"/>
    </row>
    <row r="165" spans="1:7" s="212" customFormat="1" ht="18" customHeight="1">
      <c r="A165" s="214"/>
      <c r="B165" s="239" t="s">
        <v>1349</v>
      </c>
      <c r="D165" s="212" t="s">
        <v>279</v>
      </c>
      <c r="E165" s="632">
        <v>25</v>
      </c>
      <c r="F165" s="237"/>
      <c r="G165" s="238">
        <f>+F165*E165</f>
        <v>0</v>
      </c>
    </row>
    <row r="166" spans="1:7" s="212" customFormat="1">
      <c r="A166" s="231"/>
      <c r="B166" s="239"/>
      <c r="E166" s="312"/>
      <c r="F166" s="233"/>
      <c r="G166" s="234"/>
    </row>
    <row r="167" spans="1:7" s="212" customFormat="1" ht="27">
      <c r="A167" s="214" t="s">
        <v>1347</v>
      </c>
      <c r="B167" s="239" t="s">
        <v>1632</v>
      </c>
      <c r="E167" s="312"/>
      <c r="F167" s="233"/>
      <c r="G167" s="234"/>
    </row>
    <row r="168" spans="1:7" s="212" customFormat="1">
      <c r="A168" s="231"/>
      <c r="B168" s="239" t="s">
        <v>1567</v>
      </c>
      <c r="D168" s="212" t="s">
        <v>197</v>
      </c>
      <c r="E168" s="633">
        <v>29</v>
      </c>
      <c r="F168" s="237"/>
      <c r="G168" s="238">
        <f>+F168*E168</f>
        <v>0</v>
      </c>
    </row>
    <row r="169" spans="1:7" s="212" customFormat="1">
      <c r="A169" s="231"/>
      <c r="B169" s="239"/>
      <c r="E169" s="312"/>
      <c r="F169" s="233"/>
      <c r="G169" s="234"/>
    </row>
    <row r="170" spans="1:7" s="212" customFormat="1" ht="40.5">
      <c r="A170" s="214" t="s">
        <v>1917</v>
      </c>
      <c r="B170" s="239" t="s">
        <v>1918</v>
      </c>
      <c r="E170" s="312"/>
      <c r="F170" s="233"/>
      <c r="G170" s="234"/>
    </row>
    <row r="171" spans="1:7" s="212" customFormat="1">
      <c r="A171" s="231"/>
      <c r="B171" s="239" t="s">
        <v>1916</v>
      </c>
      <c r="D171" s="212" t="s">
        <v>279</v>
      </c>
      <c r="E171" s="633">
        <f>28*1.7*0.5</f>
        <v>23.8</v>
      </c>
      <c r="F171" s="237"/>
      <c r="G171" s="238">
        <f>+F171*E171</f>
        <v>0</v>
      </c>
    </row>
    <row r="172" spans="1:7" s="212" customFormat="1">
      <c r="A172" s="231"/>
      <c r="B172" s="239"/>
      <c r="E172" s="312"/>
      <c r="F172" s="233"/>
      <c r="G172" s="234"/>
    </row>
    <row r="173" spans="1:7" s="212" customFormat="1" ht="75">
      <c r="A173" s="214" t="s">
        <v>2146</v>
      </c>
      <c r="B173" s="711" t="s">
        <v>2145</v>
      </c>
      <c r="D173" s="212" t="s">
        <v>196</v>
      </c>
      <c r="E173" s="633">
        <v>210</v>
      </c>
      <c r="F173" s="237"/>
      <c r="G173" s="238">
        <f>+F173*E173</f>
        <v>0</v>
      </c>
    </row>
    <row r="174" spans="1:7" s="212" customFormat="1">
      <c r="A174" s="231"/>
      <c r="B174" s="239"/>
      <c r="E174" s="312"/>
      <c r="F174" s="233"/>
      <c r="G174" s="234"/>
    </row>
    <row r="175" spans="1:7" s="212" customFormat="1" ht="37.5">
      <c r="A175" s="214" t="s">
        <v>2147</v>
      </c>
      <c r="B175" s="712" t="s">
        <v>2149</v>
      </c>
      <c r="D175" s="212" t="s">
        <v>197</v>
      </c>
      <c r="E175" s="633">
        <f>22+44</f>
        <v>66</v>
      </c>
      <c r="F175" s="237"/>
      <c r="G175" s="238">
        <f>+F175*E175</f>
        <v>0</v>
      </c>
    </row>
    <row r="176" spans="1:7" s="212" customFormat="1">
      <c r="A176" s="231"/>
      <c r="B176" s="239"/>
      <c r="E176" s="312"/>
      <c r="F176" s="233"/>
      <c r="G176" s="234"/>
    </row>
    <row r="177" spans="1:10" s="212" customFormat="1">
      <c r="A177" s="231"/>
      <c r="B177" s="239"/>
      <c r="E177" s="312"/>
      <c r="F177" s="233"/>
      <c r="G177" s="234"/>
    </row>
    <row r="178" spans="1:10" s="212" customFormat="1">
      <c r="B178" s="244"/>
      <c r="C178" s="204"/>
      <c r="D178" s="204"/>
      <c r="E178" s="216"/>
      <c r="F178" s="245"/>
      <c r="G178" s="190"/>
    </row>
    <row r="179" spans="1:10" s="212" customFormat="1" ht="20.5" customHeight="1">
      <c r="A179" s="246" t="str">
        <f>+A8</f>
        <v>B.18.</v>
      </c>
      <c r="B179" s="323" t="str">
        <f>+B8</f>
        <v>Suhomontažna dela</v>
      </c>
      <c r="C179" s="324" t="s">
        <v>288</v>
      </c>
      <c r="D179" s="324"/>
      <c r="E179" s="325"/>
      <c r="F179" s="327"/>
      <c r="G179" s="327">
        <f>SUM(G101:G178)</f>
        <v>0</v>
      </c>
    </row>
    <row r="180" spans="1:10" s="212" customFormat="1">
      <c r="A180" s="184"/>
      <c r="B180" s="230"/>
      <c r="C180" s="252"/>
      <c r="D180" s="252"/>
      <c r="E180" s="187"/>
      <c r="F180" s="253"/>
      <c r="G180" s="253"/>
    </row>
    <row r="181" spans="1:10" s="212" customFormat="1">
      <c r="A181" s="184"/>
      <c r="B181" s="230"/>
      <c r="C181" s="252"/>
      <c r="D181" s="252"/>
      <c r="E181" s="187"/>
      <c r="F181" s="253"/>
      <c r="G181" s="253"/>
    </row>
    <row r="182" spans="1:10" s="212" customFormat="1">
      <c r="A182" s="184"/>
      <c r="B182" s="230"/>
      <c r="C182" s="252"/>
      <c r="D182" s="252"/>
      <c r="E182" s="187"/>
      <c r="F182" s="253"/>
      <c r="G182" s="253"/>
    </row>
    <row r="183" spans="1:10" s="173" customFormat="1">
      <c r="A183" s="202"/>
      <c r="B183" s="244"/>
      <c r="C183" s="204"/>
      <c r="D183" s="216"/>
      <c r="E183" s="295"/>
      <c r="F183" s="190"/>
      <c r="G183" s="234"/>
      <c r="J183" s="174"/>
    </row>
  </sheetData>
  <mergeCells count="69">
    <mergeCell ref="B13:C13"/>
    <mergeCell ref="B15:C15"/>
    <mergeCell ref="B16:C16"/>
    <mergeCell ref="B17:C17"/>
    <mergeCell ref="B18:C18"/>
    <mergeCell ref="B19:C19"/>
    <mergeCell ref="B20:C20"/>
    <mergeCell ref="B22:C22"/>
    <mergeCell ref="B23:C23"/>
    <mergeCell ref="B26:C26"/>
    <mergeCell ref="B27:C27"/>
    <mergeCell ref="B28:C28"/>
    <mergeCell ref="B29:C29"/>
    <mergeCell ref="B30:C30"/>
    <mergeCell ref="B31:C31"/>
    <mergeCell ref="B32:C32"/>
    <mergeCell ref="B33:C33"/>
    <mergeCell ref="B34:C34"/>
    <mergeCell ref="B35:C35"/>
    <mergeCell ref="B37:C37"/>
    <mergeCell ref="B38:C38"/>
    <mergeCell ref="B39:C39"/>
    <mergeCell ref="B40:C40"/>
    <mergeCell ref="B41:C41"/>
    <mergeCell ref="B43:C43"/>
    <mergeCell ref="B44:C44"/>
    <mergeCell ref="B45:C45"/>
    <mergeCell ref="B46:C46"/>
    <mergeCell ref="B47:C47"/>
    <mergeCell ref="B48:C48"/>
    <mergeCell ref="D48:G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72:C72"/>
    <mergeCell ref="B73:C73"/>
    <mergeCell ref="B74:C74"/>
    <mergeCell ref="B75:C75"/>
    <mergeCell ref="B76:C76"/>
    <mergeCell ref="B77:C77"/>
    <mergeCell ref="B78:C78"/>
    <mergeCell ref="B79:C79"/>
    <mergeCell ref="B80:C80"/>
    <mergeCell ref="B81:C81"/>
    <mergeCell ref="B82:C82"/>
    <mergeCell ref="B83:C83"/>
    <mergeCell ref="B84:C84"/>
    <mergeCell ref="B94:C94"/>
    <mergeCell ref="B95:C95"/>
    <mergeCell ref="B96:C96"/>
    <mergeCell ref="B97:C97"/>
    <mergeCell ref="B89:C89"/>
    <mergeCell ref="B90:C90"/>
    <mergeCell ref="B91:C91"/>
    <mergeCell ref="B92:C92"/>
    <mergeCell ref="B93:C93"/>
  </mergeCells>
  <pageMargins left="0.7" right="0.7" top="0.75" bottom="0.75" header="0.3" footer="0.3"/>
  <pageSetup paperSize="9" scale="47"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39" max="16383" man="1"/>
    <brk id="133" max="16383" man="1"/>
  </rowBreaks>
  <colBreaks count="1" manualBreakCount="1">
    <brk id="7"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2:AMK147"/>
  <sheetViews>
    <sheetView view="pageBreakPreview" topLeftCell="A100" zoomScale="90" zoomScaleNormal="100" zoomScaleSheetLayoutView="90" zoomScalePageLayoutView="90" workbookViewId="0">
      <selection activeCell="F120" sqref="F120:F142"/>
    </sheetView>
  </sheetViews>
  <sheetFormatPr defaultColWidth="8.81640625" defaultRowHeight="13.5"/>
  <cols>
    <col min="1" max="1" width="16.81640625" style="254" customWidth="1"/>
    <col min="2" max="2" width="84" style="255" customWidth="1"/>
    <col min="3" max="3" width="11.453125" style="256"/>
    <col min="4" max="4" width="6.1796875" style="257" customWidth="1"/>
    <col min="5" max="5" width="11.36328125" style="446" customWidth="1"/>
    <col min="6" max="6" width="16.6328125" style="260" customWidth="1"/>
    <col min="7" max="7" width="16" style="260" customWidth="1"/>
    <col min="8" max="8" width="7.6328125" style="261" customWidth="1"/>
    <col min="9" max="9" width="7.36328125" style="261" customWidth="1"/>
    <col min="10" max="10" width="8.453125" style="262" customWidth="1"/>
    <col min="11" max="1025" width="9.1796875" style="263" customWidth="1"/>
  </cols>
  <sheetData>
    <row r="2" spans="1:7">
      <c r="A2" s="106" t="s">
        <v>10</v>
      </c>
      <c r="B2" s="107" t="str">
        <f>'NASLOVNA STRAN'!C27</f>
        <v>Obalni dom upokojencev Koper</v>
      </c>
      <c r="C2" s="108"/>
      <c r="D2" s="109"/>
      <c r="E2" s="106"/>
      <c r="F2" s="111"/>
      <c r="G2" s="111"/>
    </row>
    <row r="3" spans="1:7" s="264" customFormat="1">
      <c r="A3" s="106" t="s">
        <v>198</v>
      </c>
      <c r="B3" s="108" t="str">
        <f>'NASLOVNA STRAN'!$C$30</f>
        <v>Bivalna enota Bella Vista</v>
      </c>
      <c r="C3" s="108"/>
      <c r="D3" s="109"/>
      <c r="E3" s="106"/>
      <c r="F3" s="111"/>
      <c r="G3" s="111"/>
    </row>
    <row r="4" spans="1:7" s="264" customFormat="1">
      <c r="A4" s="106" t="s">
        <v>161</v>
      </c>
      <c r="B4" s="265">
        <f>'NASLOVNA STRAN'!$C$13</f>
        <v>0</v>
      </c>
      <c r="C4" s="108"/>
      <c r="D4" s="109"/>
      <c r="E4" s="106"/>
      <c r="F4" s="111"/>
      <c r="G4" s="111"/>
    </row>
    <row r="5" spans="1:7" s="264" customFormat="1">
      <c r="A5" s="106"/>
      <c r="B5" s="108"/>
      <c r="C5" s="108"/>
      <c r="D5" s="109"/>
      <c r="E5" s="106"/>
      <c r="F5" s="111"/>
      <c r="G5" s="111"/>
    </row>
    <row r="6" spans="1:7" s="264" customFormat="1">
      <c r="A6" s="178" t="s">
        <v>20</v>
      </c>
      <c r="B6" s="179" t="s">
        <v>27</v>
      </c>
      <c r="C6" s="179"/>
      <c r="D6" s="180"/>
      <c r="E6" s="296"/>
      <c r="F6" s="183"/>
      <c r="G6" s="183"/>
    </row>
    <row r="7" spans="1:7" s="264" customFormat="1">
      <c r="A7" s="106"/>
      <c r="B7" s="108"/>
      <c r="C7" s="108"/>
      <c r="D7" s="109"/>
      <c r="E7" s="106"/>
      <c r="F7" s="111"/>
      <c r="G7" s="111"/>
    </row>
    <row r="8" spans="1:7" s="264" customFormat="1">
      <c r="A8" s="178" t="s">
        <v>65</v>
      </c>
      <c r="B8" s="179" t="s">
        <v>1350</v>
      </c>
      <c r="C8" s="179"/>
      <c r="D8" s="180"/>
      <c r="E8" s="296"/>
      <c r="F8" s="183"/>
      <c r="G8" s="183"/>
    </row>
    <row r="9" spans="1:7">
      <c r="A9" s="184"/>
      <c r="B9" s="266"/>
      <c r="C9" s="186"/>
      <c r="D9" s="187"/>
      <c r="E9" s="187"/>
      <c r="F9" s="253"/>
      <c r="G9" s="267"/>
    </row>
    <row r="10" spans="1:7" ht="40.5">
      <c r="A10" s="191" t="s">
        <v>162</v>
      </c>
      <c r="B10" s="268" t="s">
        <v>163</v>
      </c>
      <c r="C10" s="193" t="s">
        <v>164</v>
      </c>
      <c r="D10" s="292" t="s">
        <v>165</v>
      </c>
      <c r="E10" s="293" t="s">
        <v>166</v>
      </c>
      <c r="F10" s="294" t="s">
        <v>167</v>
      </c>
      <c r="G10" s="294" t="s">
        <v>199</v>
      </c>
    </row>
    <row r="11" spans="1:7" ht="21.5" customHeight="1">
      <c r="A11" s="195"/>
      <c r="B11" s="866" t="s">
        <v>1351</v>
      </c>
      <c r="C11" s="866"/>
      <c r="D11" s="866"/>
      <c r="E11" s="198"/>
      <c r="F11" s="372"/>
      <c r="G11" s="269"/>
    </row>
    <row r="12" spans="1:7">
      <c r="A12" s="202"/>
      <c r="B12" s="203"/>
      <c r="C12" s="204"/>
      <c r="D12" s="205"/>
      <c r="E12" s="205"/>
      <c r="F12" s="238"/>
    </row>
    <row r="13" spans="1:7" ht="14.5" customHeight="1">
      <c r="A13" s="202"/>
      <c r="B13" s="914" t="s">
        <v>1352</v>
      </c>
      <c r="C13" s="914"/>
      <c r="D13" s="914"/>
      <c r="E13" s="205"/>
      <c r="F13" s="238"/>
    </row>
    <row r="14" spans="1:7" ht="83.5" customHeight="1">
      <c r="A14" s="202"/>
      <c r="B14" s="913" t="s">
        <v>1353</v>
      </c>
      <c r="C14" s="913"/>
      <c r="D14" s="913"/>
      <c r="E14" s="205"/>
      <c r="F14" s="238"/>
    </row>
    <row r="15" spans="1:7" ht="14.5" customHeight="1">
      <c r="A15" s="202"/>
      <c r="B15" s="914" t="s">
        <v>1354</v>
      </c>
      <c r="C15" s="914"/>
      <c r="D15" s="914"/>
      <c r="E15" s="205"/>
      <c r="F15" s="238"/>
    </row>
    <row r="16" spans="1:7" ht="60.5" customHeight="1">
      <c r="A16" s="202"/>
      <c r="B16" s="913" t="s">
        <v>1355</v>
      </c>
      <c r="C16" s="913"/>
      <c r="D16" s="913"/>
      <c r="E16" s="205"/>
      <c r="F16" s="238"/>
    </row>
    <row r="17" spans="1:7" ht="14.5" customHeight="1">
      <c r="A17" s="202"/>
      <c r="B17" s="914" t="s">
        <v>1356</v>
      </c>
      <c r="C17" s="914"/>
      <c r="D17" s="914"/>
      <c r="E17" s="205"/>
      <c r="F17" s="238"/>
    </row>
    <row r="18" spans="1:7" ht="126" customHeight="1">
      <c r="A18" s="202"/>
      <c r="B18" s="913" t="s">
        <v>1357</v>
      </c>
      <c r="C18" s="913"/>
      <c r="D18" s="913"/>
      <c r="E18" s="205"/>
      <c r="F18" s="238"/>
    </row>
    <row r="19" spans="1:7" ht="14.5" customHeight="1">
      <c r="A19" s="202"/>
      <c r="B19" s="914" t="s">
        <v>1358</v>
      </c>
      <c r="C19" s="914"/>
      <c r="D19" s="914"/>
      <c r="E19" s="205"/>
      <c r="F19" s="238"/>
    </row>
    <row r="20" spans="1:7" ht="44.5" customHeight="1">
      <c r="A20" s="202"/>
      <c r="B20" s="913" t="s">
        <v>1359</v>
      </c>
      <c r="C20" s="913"/>
      <c r="D20" s="913"/>
      <c r="E20" s="205"/>
      <c r="F20" s="238"/>
    </row>
    <row r="21" spans="1:7" ht="24" customHeight="1">
      <c r="A21" s="202"/>
      <c r="B21" s="448" t="s">
        <v>532</v>
      </c>
      <c r="C21" s="449"/>
      <c r="D21" s="450"/>
      <c r="E21" s="205"/>
      <c r="F21" s="238"/>
    </row>
    <row r="22" spans="1:7" ht="17.5" customHeight="1">
      <c r="A22" s="202"/>
      <c r="B22" s="913" t="s">
        <v>533</v>
      </c>
      <c r="C22" s="913"/>
      <c r="D22" s="913"/>
      <c r="E22" s="205"/>
      <c r="F22" s="238"/>
    </row>
    <row r="23" spans="1:7" ht="27.5" customHeight="1">
      <c r="A23" s="202"/>
      <c r="B23" s="913" t="s">
        <v>1360</v>
      </c>
      <c r="C23" s="913"/>
      <c r="D23" s="913"/>
      <c r="E23" s="205"/>
      <c r="F23" s="238"/>
    </row>
    <row r="24" spans="1:7" ht="21.5" customHeight="1">
      <c r="A24" s="270"/>
      <c r="B24" s="914" t="s">
        <v>169</v>
      </c>
      <c r="C24" s="914"/>
      <c r="D24" s="451"/>
    </row>
    <row r="25" spans="1:7" s="212" customFormat="1" ht="234.5" customHeight="1">
      <c r="A25" s="270"/>
      <c r="B25" s="849" t="s">
        <v>1361</v>
      </c>
      <c r="C25" s="849"/>
      <c r="D25" s="849"/>
      <c r="E25" s="446"/>
      <c r="F25" s="260"/>
      <c r="G25" s="260"/>
    </row>
    <row r="26" spans="1:7" s="212" customFormat="1" ht="21" customHeight="1">
      <c r="A26" s="270"/>
      <c r="B26" s="912" t="s">
        <v>117</v>
      </c>
      <c r="C26" s="912"/>
      <c r="D26" s="451"/>
      <c r="E26" s="446"/>
      <c r="F26" s="260"/>
      <c r="G26" s="260"/>
    </row>
    <row r="27" spans="1:7" s="212" customFormat="1" ht="125" customHeight="1">
      <c r="A27" s="270"/>
      <c r="B27" s="902" t="s">
        <v>1362</v>
      </c>
      <c r="C27" s="902"/>
      <c r="D27" s="902"/>
      <c r="E27" s="446"/>
      <c r="F27" s="260"/>
      <c r="G27" s="260"/>
    </row>
    <row r="28" spans="1:7" s="212" customFormat="1" ht="15" customHeight="1">
      <c r="A28" s="270"/>
      <c r="B28" s="902" t="s">
        <v>536</v>
      </c>
      <c r="C28" s="902"/>
      <c r="D28" s="452"/>
      <c r="E28" s="446"/>
      <c r="F28" s="260"/>
      <c r="G28" s="260"/>
    </row>
    <row r="29" spans="1:7" s="212" customFormat="1" ht="40.25" customHeight="1">
      <c r="A29" s="270"/>
      <c r="B29" s="902" t="s">
        <v>1363</v>
      </c>
      <c r="C29" s="902"/>
      <c r="D29" s="902"/>
      <c r="E29" s="446"/>
      <c r="F29" s="260"/>
      <c r="G29" s="260"/>
    </row>
    <row r="30" spans="1:7" s="212" customFormat="1" ht="16.25" customHeight="1">
      <c r="A30" s="270"/>
      <c r="B30" s="902" t="s">
        <v>1364</v>
      </c>
      <c r="C30" s="902"/>
      <c r="D30" s="902"/>
      <c r="E30" s="446"/>
      <c r="F30" s="260"/>
      <c r="G30" s="260"/>
    </row>
    <row r="31" spans="1:7" s="212" customFormat="1" ht="27" customHeight="1">
      <c r="A31" s="270"/>
      <c r="B31" s="902" t="s">
        <v>1365</v>
      </c>
      <c r="C31" s="902"/>
      <c r="D31" s="902"/>
      <c r="E31" s="446"/>
      <c r="F31" s="260"/>
      <c r="G31" s="260"/>
    </row>
    <row r="32" spans="1:7" s="212" customFormat="1" ht="41.5" customHeight="1">
      <c r="A32" s="270"/>
      <c r="B32" s="902" t="s">
        <v>361</v>
      </c>
      <c r="C32" s="902"/>
      <c r="D32" s="902"/>
      <c r="E32" s="446"/>
      <c r="F32" s="260"/>
      <c r="G32" s="260"/>
    </row>
    <row r="33" spans="1:7" s="212" customFormat="1" ht="33.5" customHeight="1">
      <c r="A33" s="270"/>
      <c r="B33" s="903" t="s">
        <v>352</v>
      </c>
      <c r="C33" s="903"/>
      <c r="D33" s="903"/>
      <c r="E33" s="446"/>
      <c r="F33" s="260"/>
      <c r="G33" s="260"/>
    </row>
    <row r="34" spans="1:7" s="212" customFormat="1" ht="57.5" customHeight="1">
      <c r="A34" s="270"/>
      <c r="B34" s="902" t="s">
        <v>1366</v>
      </c>
      <c r="C34" s="902"/>
      <c r="D34" s="902"/>
      <c r="E34" s="446"/>
      <c r="F34" s="260"/>
      <c r="G34" s="260"/>
    </row>
    <row r="35" spans="1:7" s="212" customFormat="1" ht="19.25" customHeight="1">
      <c r="A35" s="275"/>
      <c r="B35" s="902" t="s">
        <v>1367</v>
      </c>
      <c r="C35" s="902"/>
      <c r="D35" s="902"/>
      <c r="E35" s="453"/>
      <c r="F35" s="267"/>
      <c r="G35" s="267"/>
    </row>
    <row r="36" spans="1:7" s="212" customFormat="1" ht="22.25" customHeight="1">
      <c r="A36" s="275"/>
      <c r="B36" s="912" t="s">
        <v>1368</v>
      </c>
      <c r="C36" s="912"/>
      <c r="D36" s="912"/>
      <c r="E36" s="454"/>
      <c r="F36" s="267"/>
      <c r="G36" s="267"/>
    </row>
    <row r="37" spans="1:7" s="212" customFormat="1" ht="16.25" customHeight="1">
      <c r="A37" s="275"/>
      <c r="B37" s="903" t="s">
        <v>1369</v>
      </c>
      <c r="C37" s="903"/>
      <c r="D37" s="903"/>
      <c r="E37" s="454"/>
      <c r="F37" s="267"/>
      <c r="G37" s="267"/>
    </row>
    <row r="38" spans="1:7" s="212" customFormat="1" ht="188.5" customHeight="1">
      <c r="A38" s="275"/>
      <c r="B38" s="902" t="s">
        <v>1370</v>
      </c>
      <c r="C38" s="902"/>
      <c r="D38" s="902"/>
      <c r="E38" s="453"/>
      <c r="F38" s="267"/>
      <c r="G38" s="267"/>
    </row>
    <row r="39" spans="1:7" s="212" customFormat="1" ht="56" customHeight="1">
      <c r="A39" s="275"/>
      <c r="B39" s="902" t="s">
        <v>1371</v>
      </c>
      <c r="C39" s="902"/>
      <c r="D39" s="902"/>
      <c r="E39" s="453"/>
      <c r="F39" s="267"/>
      <c r="G39" s="267"/>
    </row>
    <row r="40" spans="1:7" s="212" customFormat="1" ht="24.5" customHeight="1">
      <c r="A40" s="275"/>
      <c r="B40" s="903" t="s">
        <v>1372</v>
      </c>
      <c r="C40" s="903"/>
      <c r="D40" s="903"/>
      <c r="E40" s="453"/>
      <c r="F40" s="267"/>
      <c r="G40" s="267"/>
    </row>
    <row r="41" spans="1:7" s="212" customFormat="1" ht="13.25" customHeight="1">
      <c r="A41" s="275"/>
      <c r="B41" s="902" t="s">
        <v>1373</v>
      </c>
      <c r="C41" s="902"/>
      <c r="D41" s="455"/>
      <c r="E41" s="453"/>
      <c r="F41" s="267"/>
      <c r="G41" s="267"/>
    </row>
    <row r="42" spans="1:7" s="212" customFormat="1" ht="68.5" customHeight="1">
      <c r="A42" s="275"/>
      <c r="B42" s="902" t="s">
        <v>1374</v>
      </c>
      <c r="C42" s="902"/>
      <c r="D42" s="902"/>
      <c r="E42" s="453"/>
      <c r="F42" s="267"/>
      <c r="G42" s="267"/>
    </row>
    <row r="43" spans="1:7" s="212" customFormat="1" ht="15.5" customHeight="1">
      <c r="A43" s="275"/>
      <c r="B43" s="902" t="s">
        <v>1375</v>
      </c>
      <c r="C43" s="902"/>
      <c r="D43" s="902"/>
      <c r="E43" s="453"/>
      <c r="F43" s="267"/>
      <c r="G43" s="267"/>
    </row>
    <row r="44" spans="1:7" s="212" customFormat="1" ht="57.5" customHeight="1">
      <c r="A44" s="275"/>
      <c r="B44" s="902" t="s">
        <v>1376</v>
      </c>
      <c r="C44" s="902"/>
      <c r="D44" s="902"/>
      <c r="E44" s="453"/>
      <c r="F44" s="267"/>
      <c r="G44" s="267"/>
    </row>
    <row r="45" spans="1:7" s="212" customFormat="1" ht="21.5" customHeight="1">
      <c r="A45" s="275"/>
      <c r="B45" s="903" t="s">
        <v>1377</v>
      </c>
      <c r="C45" s="903"/>
      <c r="D45" s="903"/>
      <c r="E45" s="454"/>
      <c r="F45" s="267"/>
      <c r="G45" s="267"/>
    </row>
    <row r="46" spans="1:7" s="212" customFormat="1" ht="17" customHeight="1">
      <c r="A46" s="275"/>
      <c r="B46" s="902" t="s">
        <v>1378</v>
      </c>
      <c r="C46" s="902"/>
      <c r="D46" s="455"/>
      <c r="E46" s="453"/>
      <c r="F46" s="267"/>
      <c r="G46" s="267"/>
    </row>
    <row r="47" spans="1:7" s="212" customFormat="1" ht="83.5" customHeight="1">
      <c r="A47" s="275"/>
      <c r="B47" s="902" t="s">
        <v>1379</v>
      </c>
      <c r="C47" s="902"/>
      <c r="D47" s="902"/>
      <c r="E47" s="453"/>
      <c r="F47" s="267"/>
      <c r="G47" s="267"/>
    </row>
    <row r="48" spans="1:7" s="212" customFormat="1" ht="18" customHeight="1">
      <c r="A48" s="275"/>
      <c r="B48" s="902" t="s">
        <v>1380</v>
      </c>
      <c r="C48" s="902"/>
      <c r="D48" s="455"/>
      <c r="E48" s="453"/>
      <c r="F48" s="267"/>
      <c r="G48" s="267"/>
    </row>
    <row r="49" spans="1:7" s="212" customFormat="1" ht="86" customHeight="1">
      <c r="A49" s="275"/>
      <c r="B49" s="902" t="s">
        <v>1381</v>
      </c>
      <c r="C49" s="902"/>
      <c r="D49" s="902"/>
      <c r="E49" s="453"/>
      <c r="F49" s="267"/>
      <c r="G49" s="267"/>
    </row>
    <row r="50" spans="1:7" s="212" customFormat="1" ht="17" customHeight="1">
      <c r="A50" s="275"/>
      <c r="B50" s="903" t="s">
        <v>1382</v>
      </c>
      <c r="C50" s="903"/>
      <c r="D50" s="903"/>
      <c r="E50" s="453"/>
      <c r="F50" s="267"/>
      <c r="G50" s="267"/>
    </row>
    <row r="51" spans="1:7" s="212" customFormat="1" ht="152.5" customHeight="1">
      <c r="A51" s="275"/>
      <c r="B51" s="902" t="s">
        <v>1383</v>
      </c>
      <c r="C51" s="902"/>
      <c r="D51" s="902"/>
      <c r="E51" s="453"/>
      <c r="F51" s="267"/>
      <c r="G51" s="267"/>
    </row>
    <row r="52" spans="1:7" s="212" customFormat="1" ht="24" customHeight="1">
      <c r="A52" s="275"/>
      <c r="B52" s="912" t="s">
        <v>1384</v>
      </c>
      <c r="C52" s="912"/>
      <c r="D52" s="912"/>
      <c r="E52" s="453"/>
      <c r="F52" s="267"/>
      <c r="G52" s="267"/>
    </row>
    <row r="53" spans="1:7" s="212" customFormat="1" ht="17" customHeight="1">
      <c r="A53" s="275"/>
      <c r="B53" s="903" t="s">
        <v>1385</v>
      </c>
      <c r="C53" s="903"/>
      <c r="D53" s="903"/>
      <c r="E53" s="453"/>
      <c r="F53" s="267"/>
      <c r="G53" s="267"/>
    </row>
    <row r="54" spans="1:7" s="212" customFormat="1" ht="99" customHeight="1">
      <c r="A54" s="275"/>
      <c r="B54" s="902" t="s">
        <v>1386</v>
      </c>
      <c r="C54" s="902"/>
      <c r="D54" s="902"/>
      <c r="E54" s="453"/>
      <c r="F54" s="267"/>
      <c r="G54" s="267"/>
    </row>
    <row r="55" spans="1:7" s="212" customFormat="1" ht="20.5" customHeight="1">
      <c r="A55" s="275"/>
      <c r="B55" s="903" t="s">
        <v>1387</v>
      </c>
      <c r="C55" s="903"/>
      <c r="D55" s="903"/>
      <c r="E55" s="453"/>
      <c r="F55" s="267"/>
      <c r="G55" s="267"/>
    </row>
    <row r="56" spans="1:7" s="212" customFormat="1" ht="44" customHeight="1">
      <c r="A56" s="275"/>
      <c r="B56" s="902" t="s">
        <v>1388</v>
      </c>
      <c r="C56" s="902"/>
      <c r="D56" s="902"/>
      <c r="E56" s="453"/>
      <c r="F56" s="267"/>
      <c r="G56" s="267"/>
    </row>
    <row r="57" spans="1:7" s="212" customFormat="1" ht="16.25" customHeight="1">
      <c r="A57" s="275"/>
      <c r="B57" s="903" t="s">
        <v>1389</v>
      </c>
      <c r="C57" s="903"/>
      <c r="D57" s="903"/>
      <c r="E57" s="453"/>
      <c r="F57" s="267"/>
      <c r="G57" s="267"/>
    </row>
    <row r="58" spans="1:7" s="212" customFormat="1" ht="153" customHeight="1">
      <c r="A58" s="275"/>
      <c r="B58" s="902" t="s">
        <v>1390</v>
      </c>
      <c r="C58" s="902"/>
      <c r="D58" s="902"/>
      <c r="E58" s="453"/>
      <c r="F58" s="267"/>
      <c r="G58" s="267"/>
    </row>
    <row r="59" spans="1:7" s="212" customFormat="1" ht="15.5" customHeight="1">
      <c r="A59" s="275"/>
      <c r="B59" s="903" t="s">
        <v>1391</v>
      </c>
      <c r="C59" s="903"/>
      <c r="D59" s="903"/>
      <c r="E59" s="453"/>
      <c r="F59" s="267"/>
      <c r="G59" s="267"/>
    </row>
    <row r="60" spans="1:7" s="212" customFormat="1" ht="56.5" customHeight="1">
      <c r="A60" s="275"/>
      <c r="B60" s="902" t="s">
        <v>1392</v>
      </c>
      <c r="C60" s="902"/>
      <c r="D60" s="902"/>
      <c r="E60" s="453"/>
      <c r="F60" s="267"/>
      <c r="G60" s="267"/>
    </row>
    <row r="61" spans="1:7" s="212" customFormat="1" ht="204" customHeight="1">
      <c r="A61" s="275"/>
      <c r="B61" s="902" t="s">
        <v>1393</v>
      </c>
      <c r="C61" s="902"/>
      <c r="D61" s="902"/>
      <c r="E61" s="453"/>
      <c r="F61" s="267"/>
      <c r="G61" s="267"/>
    </row>
    <row r="62" spans="1:7" s="212" customFormat="1" ht="21.5" customHeight="1">
      <c r="A62" s="275"/>
      <c r="B62" s="903" t="s">
        <v>354</v>
      </c>
      <c r="C62" s="903"/>
      <c r="D62" s="456"/>
      <c r="E62" s="453"/>
      <c r="F62" s="267"/>
      <c r="G62" s="267"/>
    </row>
    <row r="63" spans="1:7" s="212" customFormat="1" ht="61.25" customHeight="1">
      <c r="A63" s="275"/>
      <c r="B63" s="902" t="s">
        <v>1394</v>
      </c>
      <c r="C63" s="902"/>
      <c r="D63" s="902"/>
      <c r="E63" s="453"/>
      <c r="F63" s="267"/>
      <c r="G63" s="267"/>
    </row>
    <row r="64" spans="1:7" s="212" customFormat="1" ht="28.25" customHeight="1">
      <c r="A64" s="275"/>
      <c r="B64" s="902" t="s">
        <v>1395</v>
      </c>
      <c r="C64" s="902"/>
      <c r="D64" s="902"/>
      <c r="E64" s="453"/>
      <c r="F64" s="267"/>
      <c r="G64" s="267"/>
    </row>
    <row r="65" spans="1:7" s="212" customFormat="1" ht="26.5" customHeight="1">
      <c r="A65" s="275"/>
      <c r="B65" s="902" t="s">
        <v>1396</v>
      </c>
      <c r="C65" s="902"/>
      <c r="D65" s="902"/>
      <c r="E65" s="453"/>
      <c r="F65" s="267"/>
      <c r="G65" s="267"/>
    </row>
    <row r="66" spans="1:7" s="212" customFormat="1" ht="28.25" customHeight="1">
      <c r="A66" s="275"/>
      <c r="B66" s="902" t="s">
        <v>1397</v>
      </c>
      <c r="C66" s="902"/>
      <c r="D66" s="902"/>
      <c r="E66" s="453"/>
      <c r="F66" s="267"/>
      <c r="G66" s="267"/>
    </row>
    <row r="67" spans="1:7" s="212" customFormat="1" ht="17" customHeight="1">
      <c r="A67" s="275"/>
      <c r="B67" s="902" t="s">
        <v>1398</v>
      </c>
      <c r="C67" s="902"/>
      <c r="D67" s="902"/>
      <c r="E67" s="453"/>
      <c r="F67" s="267"/>
      <c r="G67" s="267"/>
    </row>
    <row r="68" spans="1:7" s="212" customFormat="1">
      <c r="A68" s="275"/>
      <c r="B68" s="902"/>
      <c r="C68" s="902"/>
      <c r="D68" s="902"/>
      <c r="E68" s="453"/>
      <c r="F68" s="267"/>
      <c r="G68" s="267"/>
    </row>
    <row r="69" spans="1:7" s="212" customFormat="1" ht="17.5" customHeight="1">
      <c r="A69" s="275"/>
      <c r="B69" s="911" t="s">
        <v>216</v>
      </c>
      <c r="C69" s="911"/>
      <c r="D69" s="457"/>
      <c r="E69" s="453"/>
      <c r="F69" s="267"/>
      <c r="G69" s="267"/>
    </row>
    <row r="70" spans="1:7" s="212" customFormat="1" ht="22.25" customHeight="1">
      <c r="A70" s="275"/>
      <c r="B70" s="903" t="s">
        <v>247</v>
      </c>
      <c r="C70" s="903"/>
      <c r="D70" s="457"/>
      <c r="E70" s="453"/>
      <c r="F70" s="267"/>
      <c r="G70" s="267"/>
    </row>
    <row r="71" spans="1:7" s="212" customFormat="1" ht="21" customHeight="1">
      <c r="A71" s="275"/>
      <c r="B71" s="903" t="s">
        <v>1399</v>
      </c>
      <c r="C71" s="903"/>
      <c r="D71" s="457"/>
      <c r="E71" s="453"/>
      <c r="F71" s="267"/>
      <c r="G71" s="267"/>
    </row>
    <row r="72" spans="1:7" s="212" customFormat="1" ht="72" customHeight="1">
      <c r="A72" s="275"/>
      <c r="B72" s="902" t="s">
        <v>1400</v>
      </c>
      <c r="C72" s="902"/>
      <c r="D72" s="902"/>
      <c r="E72" s="453"/>
      <c r="F72" s="267"/>
      <c r="G72" s="267"/>
    </row>
    <row r="73" spans="1:7" s="212" customFormat="1" ht="16.25" customHeight="1">
      <c r="A73" s="275"/>
      <c r="B73" s="910" t="s">
        <v>1401</v>
      </c>
      <c r="C73" s="910"/>
      <c r="D73" s="458"/>
      <c r="E73" s="453"/>
      <c r="F73" s="267"/>
      <c r="G73" s="267"/>
    </row>
    <row r="74" spans="1:7" s="212" customFormat="1" ht="54.5" customHeight="1">
      <c r="A74" s="275"/>
      <c r="B74" s="902" t="s">
        <v>565</v>
      </c>
      <c r="C74" s="902"/>
      <c r="D74" s="902"/>
      <c r="E74" s="453"/>
      <c r="F74" s="267"/>
      <c r="G74" s="267"/>
    </row>
    <row r="75" spans="1:7" s="212" customFormat="1" ht="17.5" customHeight="1">
      <c r="A75" s="275"/>
      <c r="B75" s="910" t="s">
        <v>1402</v>
      </c>
      <c r="C75" s="910"/>
      <c r="D75" s="458"/>
      <c r="E75" s="453"/>
      <c r="F75" s="267"/>
      <c r="G75" s="267"/>
    </row>
    <row r="76" spans="1:7" s="212" customFormat="1" ht="41" customHeight="1">
      <c r="A76" s="275"/>
      <c r="B76" s="902" t="s">
        <v>1403</v>
      </c>
      <c r="C76" s="902"/>
      <c r="D76" s="902"/>
      <c r="E76" s="453"/>
      <c r="F76" s="267"/>
      <c r="G76" s="267"/>
    </row>
    <row r="77" spans="1:7" s="212" customFormat="1" ht="19.25" customHeight="1">
      <c r="A77" s="275"/>
      <c r="B77" s="910" t="s">
        <v>1404</v>
      </c>
      <c r="C77" s="910"/>
      <c r="D77" s="458"/>
      <c r="E77" s="453"/>
      <c r="F77" s="267"/>
      <c r="G77" s="267"/>
    </row>
    <row r="78" spans="1:7" s="212" customFormat="1" ht="28.25" customHeight="1">
      <c r="A78" s="275"/>
      <c r="B78" s="902" t="s">
        <v>1405</v>
      </c>
      <c r="C78" s="902"/>
      <c r="D78" s="902"/>
      <c r="E78" s="453"/>
      <c r="F78" s="267"/>
      <c r="G78" s="267"/>
    </row>
    <row r="79" spans="1:7" s="212" customFormat="1" ht="21.5" customHeight="1">
      <c r="A79" s="275"/>
      <c r="B79" s="903" t="s">
        <v>1406</v>
      </c>
      <c r="C79" s="903"/>
      <c r="D79" s="456"/>
      <c r="E79" s="453"/>
      <c r="F79" s="267"/>
      <c r="G79" s="267"/>
    </row>
    <row r="80" spans="1:7" s="212" customFormat="1" ht="28.25" customHeight="1">
      <c r="A80" s="275"/>
      <c r="B80" s="902" t="s">
        <v>1407</v>
      </c>
      <c r="C80" s="902"/>
      <c r="D80" s="902"/>
      <c r="E80" s="453"/>
      <c r="F80" s="267"/>
      <c r="G80" s="267"/>
    </row>
    <row r="81" spans="1:7" s="212" customFormat="1" ht="17.5" customHeight="1">
      <c r="A81" s="275"/>
      <c r="B81" s="910" t="s">
        <v>1408</v>
      </c>
      <c r="C81" s="910"/>
      <c r="D81" s="458"/>
      <c r="E81" s="453"/>
      <c r="F81" s="267"/>
      <c r="G81" s="267"/>
    </row>
    <row r="82" spans="1:7" s="212" customFormat="1" ht="97.25" customHeight="1">
      <c r="A82" s="275"/>
      <c r="B82" s="902" t="s">
        <v>1409</v>
      </c>
      <c r="C82" s="902"/>
      <c r="D82" s="902"/>
      <c r="E82" s="453"/>
      <c r="F82" s="267"/>
      <c r="G82" s="267"/>
    </row>
    <row r="83" spans="1:7" s="212" customFormat="1" ht="16.25" customHeight="1">
      <c r="A83" s="275"/>
      <c r="B83" s="910" t="s">
        <v>1410</v>
      </c>
      <c r="C83" s="910"/>
      <c r="D83" s="458"/>
      <c r="E83" s="453"/>
      <c r="F83" s="267"/>
      <c r="G83" s="267"/>
    </row>
    <row r="84" spans="1:7" s="212" customFormat="1" ht="56" customHeight="1">
      <c r="A84" s="275"/>
      <c r="B84" s="902" t="s">
        <v>1411</v>
      </c>
      <c r="C84" s="902"/>
      <c r="D84" s="902"/>
      <c r="E84" s="453"/>
      <c r="F84" s="267"/>
      <c r="G84" s="267"/>
    </row>
    <row r="85" spans="1:7" s="212" customFormat="1" ht="17" customHeight="1">
      <c r="A85" s="275"/>
      <c r="B85" s="910" t="s">
        <v>1412</v>
      </c>
      <c r="C85" s="910"/>
      <c r="D85" s="458"/>
      <c r="E85" s="453"/>
      <c r="F85" s="267"/>
      <c r="G85" s="267"/>
    </row>
    <row r="86" spans="1:7" s="212" customFormat="1" ht="15" customHeight="1">
      <c r="A86" s="275"/>
      <c r="B86" s="902" t="s">
        <v>1413</v>
      </c>
      <c r="C86" s="902"/>
      <c r="D86" s="902"/>
      <c r="E86" s="453"/>
      <c r="F86" s="267"/>
      <c r="G86" s="267"/>
    </row>
    <row r="87" spans="1:7" s="212" customFormat="1" ht="28.25" customHeight="1">
      <c r="A87" s="275"/>
      <c r="B87" s="902" t="s">
        <v>1414</v>
      </c>
      <c r="C87" s="902"/>
      <c r="D87" s="902"/>
      <c r="E87" s="453"/>
      <c r="F87" s="267"/>
      <c r="G87" s="267"/>
    </row>
    <row r="88" spans="1:7" s="212" customFormat="1" ht="23.5" customHeight="1">
      <c r="A88" s="275"/>
      <c r="B88" s="903" t="s">
        <v>1415</v>
      </c>
      <c r="C88" s="903"/>
      <c r="D88" s="456"/>
      <c r="E88" s="453"/>
      <c r="F88" s="267"/>
      <c r="G88" s="267"/>
    </row>
    <row r="89" spans="1:7" s="212" customFormat="1" ht="18.5" customHeight="1">
      <c r="A89" s="275"/>
      <c r="B89" s="910" t="s">
        <v>1401</v>
      </c>
      <c r="C89" s="910"/>
      <c r="D89" s="910"/>
      <c r="E89" s="453"/>
      <c r="F89" s="267"/>
      <c r="G89" s="267"/>
    </row>
    <row r="90" spans="1:7" s="212" customFormat="1" ht="155.25" customHeight="1">
      <c r="A90" s="275"/>
      <c r="B90" s="902" t="s">
        <v>1416</v>
      </c>
      <c r="C90" s="902"/>
      <c r="D90" s="902"/>
      <c r="E90" s="453"/>
      <c r="F90" s="267"/>
      <c r="G90" s="267"/>
    </row>
    <row r="91" spans="1:7" s="212" customFormat="1" ht="18.5" customHeight="1">
      <c r="A91" s="275"/>
      <c r="B91" s="903" t="s">
        <v>570</v>
      </c>
      <c r="C91" s="903"/>
      <c r="D91" s="456"/>
      <c r="E91" s="453"/>
      <c r="F91" s="267"/>
      <c r="G91" s="267"/>
    </row>
    <row r="92" spans="1:7" s="212" customFormat="1" ht="66" customHeight="1">
      <c r="A92" s="275"/>
      <c r="B92" s="905" t="s">
        <v>571</v>
      </c>
      <c r="C92" s="905"/>
      <c r="D92" s="905"/>
      <c r="E92" s="453"/>
      <c r="F92" s="267"/>
      <c r="G92" s="267"/>
    </row>
    <row r="93" spans="1:7" s="212" customFormat="1" ht="24" customHeight="1">
      <c r="A93" s="275"/>
      <c r="B93" s="903" t="s">
        <v>1417</v>
      </c>
      <c r="C93" s="903"/>
      <c r="D93" s="456"/>
      <c r="E93" s="453"/>
      <c r="F93" s="267"/>
      <c r="G93" s="267"/>
    </row>
    <row r="94" spans="1:7" s="212" customFormat="1" ht="18.5" customHeight="1">
      <c r="A94" s="275"/>
      <c r="B94" s="903" t="s">
        <v>1418</v>
      </c>
      <c r="C94" s="903"/>
      <c r="D94" s="459"/>
      <c r="E94" s="453"/>
      <c r="F94" s="267"/>
      <c r="G94" s="267"/>
    </row>
    <row r="95" spans="1:7" s="212" customFormat="1" ht="161.25" customHeight="1">
      <c r="A95" s="275"/>
      <c r="B95" s="905" t="s">
        <v>1419</v>
      </c>
      <c r="C95" s="905"/>
      <c r="D95" s="905"/>
      <c r="E95" s="453"/>
      <c r="F95" s="267"/>
      <c r="G95" s="267"/>
    </row>
    <row r="96" spans="1:7" s="212" customFormat="1" ht="17" customHeight="1">
      <c r="A96" s="275"/>
      <c r="B96" s="906" t="s">
        <v>1420</v>
      </c>
      <c r="C96" s="906"/>
      <c r="D96" s="907"/>
      <c r="E96" s="907"/>
      <c r="F96" s="907"/>
      <c r="G96" s="907"/>
    </row>
    <row r="97" spans="1:7" s="212" customFormat="1" ht="26.5" customHeight="1">
      <c r="A97" s="275"/>
      <c r="B97" s="908" t="s">
        <v>1421</v>
      </c>
      <c r="C97" s="908"/>
      <c r="D97" s="908"/>
      <c r="E97" s="453"/>
      <c r="F97" s="267"/>
      <c r="G97" s="267"/>
    </row>
    <row r="98" spans="1:7" s="212" customFormat="1" ht="193.5" customHeight="1">
      <c r="A98" s="275"/>
      <c r="B98" s="908" t="s">
        <v>1422</v>
      </c>
      <c r="C98" s="908"/>
      <c r="D98" s="908"/>
      <c r="E98" s="453"/>
      <c r="F98" s="267"/>
      <c r="G98" s="267"/>
    </row>
    <row r="99" spans="1:7" s="212" customFormat="1" ht="19.25" customHeight="1">
      <c r="A99" s="275"/>
      <c r="B99" s="906" t="s">
        <v>1423</v>
      </c>
      <c r="C99" s="906"/>
      <c r="D99" s="460"/>
      <c r="E99" s="453"/>
      <c r="F99" s="267"/>
      <c r="G99" s="267"/>
    </row>
    <row r="100" spans="1:7" s="212" customFormat="1" ht="157.5" customHeight="1">
      <c r="A100" s="275"/>
      <c r="B100" s="909" t="s">
        <v>1424</v>
      </c>
      <c r="C100" s="909"/>
      <c r="D100" s="909"/>
      <c r="E100" s="453"/>
      <c r="F100" s="267"/>
      <c r="G100" s="267"/>
    </row>
    <row r="101" spans="1:7" s="212" customFormat="1" ht="23" customHeight="1">
      <c r="A101" s="275"/>
      <c r="B101" s="903" t="s">
        <v>608</v>
      </c>
      <c r="C101" s="903"/>
      <c r="D101" s="457"/>
      <c r="E101" s="453"/>
      <c r="F101" s="267"/>
      <c r="G101" s="267"/>
    </row>
    <row r="102" spans="1:7" s="212" customFormat="1" ht="230" customHeight="1">
      <c r="A102" s="275"/>
      <c r="B102" s="902" t="s">
        <v>1425</v>
      </c>
      <c r="C102" s="902"/>
      <c r="D102" s="902"/>
      <c r="E102" s="453"/>
      <c r="F102" s="267"/>
      <c r="G102" s="267"/>
    </row>
    <row r="103" spans="1:7" s="212" customFormat="1" ht="96.75" customHeight="1">
      <c r="A103" s="275"/>
      <c r="B103" s="902" t="s">
        <v>1426</v>
      </c>
      <c r="C103" s="902"/>
      <c r="D103" s="902"/>
      <c r="E103" s="453"/>
      <c r="F103" s="267"/>
      <c r="G103" s="267"/>
    </row>
    <row r="104" spans="1:7" s="212" customFormat="1" ht="22.25" customHeight="1">
      <c r="A104" s="275"/>
      <c r="B104" s="903" t="s">
        <v>618</v>
      </c>
      <c r="C104" s="903"/>
      <c r="D104" s="455"/>
      <c r="E104" s="453"/>
      <c r="F104" s="267"/>
      <c r="G104" s="267"/>
    </row>
    <row r="105" spans="1:7" s="212" customFormat="1" ht="198" customHeight="1">
      <c r="A105" s="275"/>
      <c r="B105" s="902" t="s">
        <v>1427</v>
      </c>
      <c r="C105" s="902"/>
      <c r="D105" s="902"/>
      <c r="E105" s="453"/>
      <c r="F105" s="267"/>
      <c r="G105" s="267"/>
    </row>
    <row r="106" spans="1:7" s="212" customFormat="1" ht="64.5" customHeight="1">
      <c r="A106" s="275"/>
      <c r="B106" s="902" t="s">
        <v>411</v>
      </c>
      <c r="C106" s="902"/>
      <c r="D106" s="902"/>
      <c r="E106" s="453"/>
      <c r="F106" s="267"/>
      <c r="G106" s="267"/>
    </row>
    <row r="107" spans="1:7" s="212" customFormat="1" ht="14.5" customHeight="1">
      <c r="A107" s="275"/>
      <c r="B107" s="281"/>
      <c r="C107" s="305"/>
      <c r="D107" s="278"/>
      <c r="E107" s="453"/>
      <c r="F107" s="267"/>
      <c r="G107" s="267"/>
    </row>
    <row r="108" spans="1:7" s="212" customFormat="1">
      <c r="A108" s="275"/>
      <c r="B108" s="281"/>
      <c r="C108" s="301"/>
      <c r="D108" s="278"/>
      <c r="E108" s="453"/>
      <c r="F108" s="267"/>
      <c r="G108" s="267"/>
    </row>
    <row r="109" spans="1:7" s="212" customFormat="1">
      <c r="A109" s="306" t="s">
        <v>1428</v>
      </c>
      <c r="B109" s="223" t="s">
        <v>1429</v>
      </c>
      <c r="C109" s="307"/>
      <c r="D109" s="284"/>
      <c r="E109" s="461"/>
      <c r="F109" s="287"/>
      <c r="G109" s="287"/>
    </row>
    <row r="110" spans="1:7" s="212" customFormat="1">
      <c r="A110" s="275"/>
      <c r="B110" s="281"/>
      <c r="C110" s="301"/>
      <c r="D110" s="278"/>
      <c r="E110" s="453"/>
      <c r="F110" s="267"/>
      <c r="G110" s="267"/>
    </row>
    <row r="111" spans="1:7" s="212" customFormat="1" ht="19.25" customHeight="1">
      <c r="A111" s="275"/>
      <c r="B111" s="904" t="s">
        <v>1430</v>
      </c>
      <c r="C111" s="904"/>
      <c r="D111" s="278"/>
      <c r="E111" s="453"/>
      <c r="F111" s="267"/>
      <c r="G111" s="267"/>
    </row>
    <row r="112" spans="1:7" s="212" customFormat="1" ht="77" customHeight="1">
      <c r="A112" s="275"/>
      <c r="B112" s="841" t="s">
        <v>1431</v>
      </c>
      <c r="C112" s="841"/>
      <c r="D112" s="278"/>
      <c r="E112" s="453"/>
      <c r="F112" s="267"/>
      <c r="G112" s="267"/>
    </row>
    <row r="113" spans="1:7" s="212" customFormat="1" ht="20.5" customHeight="1">
      <c r="A113" s="275"/>
      <c r="B113" s="855" t="s">
        <v>1432</v>
      </c>
      <c r="C113" s="855"/>
      <c r="D113" s="278"/>
      <c r="E113" s="453"/>
      <c r="F113" s="267"/>
      <c r="G113" s="267"/>
    </row>
    <row r="114" spans="1:7" s="212" customFormat="1" ht="14" customHeight="1">
      <c r="A114" s="275"/>
      <c r="B114" s="447"/>
      <c r="C114" s="462"/>
      <c r="D114" s="278"/>
      <c r="E114" s="453"/>
      <c r="F114" s="267"/>
      <c r="G114" s="267"/>
    </row>
    <row r="115" spans="1:7" s="212" customFormat="1" ht="28.25" customHeight="1">
      <c r="A115" s="275" t="s">
        <v>1433</v>
      </c>
      <c r="B115" s="288" t="s">
        <v>1434</v>
      </c>
      <c r="C115" s="310"/>
      <c r="D115" s="278"/>
      <c r="E115" s="453"/>
      <c r="F115" s="267"/>
      <c r="G115" s="267"/>
    </row>
    <row r="116" spans="1:7" s="212" customFormat="1" ht="30.5" customHeight="1">
      <c r="A116" s="275"/>
      <c r="B116" s="288" t="s">
        <v>1435</v>
      </c>
      <c r="C116" s="310"/>
      <c r="D116" s="278"/>
      <c r="E116" s="453"/>
      <c r="F116" s="267"/>
      <c r="G116" s="267"/>
    </row>
    <row r="117" spans="1:7" s="212" customFormat="1" ht="15" customHeight="1">
      <c r="A117" s="275"/>
      <c r="B117" s="288" t="s">
        <v>1436</v>
      </c>
      <c r="C117" s="310"/>
      <c r="D117" s="278"/>
      <c r="E117" s="453"/>
      <c r="F117" s="267"/>
      <c r="G117" s="267"/>
    </row>
    <row r="118" spans="1:7" s="212" customFormat="1" ht="42.5" customHeight="1">
      <c r="A118" s="275"/>
      <c r="B118" s="288" t="s">
        <v>1437</v>
      </c>
      <c r="C118" s="310"/>
      <c r="D118" s="278"/>
      <c r="E118" s="453"/>
      <c r="F118" s="267"/>
      <c r="G118" s="267"/>
    </row>
    <row r="119" spans="1:7" s="212" customFormat="1">
      <c r="A119" s="275"/>
      <c r="B119" s="485" t="s">
        <v>1488</v>
      </c>
      <c r="C119" s="486"/>
      <c r="D119" s="278"/>
      <c r="E119" s="453"/>
      <c r="F119" s="267"/>
      <c r="G119" s="267"/>
    </row>
    <row r="120" spans="1:7" s="212" customFormat="1" ht="16.25" customHeight="1">
      <c r="A120" s="275"/>
      <c r="B120" s="288"/>
      <c r="C120" s="310"/>
      <c r="D120" s="278"/>
      <c r="E120" s="453"/>
      <c r="F120" s="280"/>
      <c r="G120" s="267"/>
    </row>
    <row r="121" spans="1:7" s="212" customFormat="1" ht="28.25" customHeight="1">
      <c r="A121" s="275" t="s">
        <v>1438</v>
      </c>
      <c r="B121" s="313" t="s">
        <v>1439</v>
      </c>
      <c r="C121" s="311"/>
      <c r="D121" s="278"/>
      <c r="E121" s="453"/>
      <c r="F121" s="280"/>
      <c r="G121" s="267"/>
    </row>
    <row r="122" spans="1:7" s="212" customFormat="1">
      <c r="A122" s="314"/>
      <c r="B122" s="239" t="s">
        <v>1711</v>
      </c>
      <c r="D122" s="212" t="s">
        <v>279</v>
      </c>
      <c r="E122" s="632">
        <v>545</v>
      </c>
      <c r="F122" s="237"/>
      <c r="G122" s="238">
        <f>+F122*E122</f>
        <v>0</v>
      </c>
    </row>
    <row r="123" spans="1:7" s="212" customFormat="1">
      <c r="A123" s="231"/>
      <c r="B123" s="239"/>
      <c r="E123" s="312"/>
      <c r="F123" s="233"/>
      <c r="G123" s="234"/>
    </row>
    <row r="124" spans="1:7" s="212" customFormat="1" ht="27.5" customHeight="1">
      <c r="A124" s="275" t="s">
        <v>1440</v>
      </c>
      <c r="B124" s="313" t="s">
        <v>1441</v>
      </c>
      <c r="C124" s="311"/>
      <c r="D124" s="278"/>
      <c r="E124" s="453"/>
      <c r="F124" s="280"/>
      <c r="G124" s="267"/>
    </row>
    <row r="125" spans="1:7" s="212" customFormat="1">
      <c r="A125" s="314"/>
      <c r="B125" s="239" t="s">
        <v>1442</v>
      </c>
      <c r="D125" s="212" t="s">
        <v>279</v>
      </c>
      <c r="E125" s="632">
        <v>750</v>
      </c>
      <c r="F125" s="237"/>
      <c r="G125" s="238">
        <f>+F125*E125</f>
        <v>0</v>
      </c>
    </row>
    <row r="126" spans="1:7" s="212" customFormat="1">
      <c r="A126" s="231"/>
      <c r="B126" s="239"/>
      <c r="E126" s="312"/>
      <c r="F126" s="233"/>
      <c r="G126" s="234"/>
    </row>
    <row r="127" spans="1:7" s="212" customFormat="1" ht="27">
      <c r="A127" s="275" t="s">
        <v>1443</v>
      </c>
      <c r="B127" s="313" t="s">
        <v>1444</v>
      </c>
      <c r="C127" s="311"/>
      <c r="D127" s="278"/>
      <c r="E127" s="453"/>
      <c r="F127" s="280"/>
      <c r="G127" s="267"/>
    </row>
    <row r="128" spans="1:7" s="212" customFormat="1">
      <c r="A128" s="314"/>
      <c r="B128" s="239" t="s">
        <v>1445</v>
      </c>
      <c r="D128" s="212" t="s">
        <v>279</v>
      </c>
      <c r="E128" s="632">
        <f>1500+1416-E122</f>
        <v>2371</v>
      </c>
      <c r="F128" s="237"/>
      <c r="G128" s="238">
        <f>+F128*E128</f>
        <v>0</v>
      </c>
    </row>
    <row r="129" spans="1:7" s="212" customFormat="1">
      <c r="A129" s="231"/>
      <c r="B129" s="239"/>
      <c r="E129" s="312"/>
      <c r="F129" s="233"/>
      <c r="G129" s="234"/>
    </row>
    <row r="130" spans="1:7" s="212" customFormat="1">
      <c r="A130" s="231"/>
      <c r="B130" s="239"/>
      <c r="E130" s="312"/>
      <c r="F130" s="233"/>
      <c r="G130" s="234"/>
    </row>
    <row r="131" spans="1:7" s="619" customFormat="1" ht="40.25" customHeight="1">
      <c r="A131" s="275" t="s">
        <v>1446</v>
      </c>
      <c r="B131" s="777" t="s">
        <v>2272</v>
      </c>
      <c r="E131" s="782"/>
      <c r="F131" s="783"/>
      <c r="G131" s="784"/>
    </row>
    <row r="132" spans="1:7" s="619" customFormat="1" ht="47" customHeight="1">
      <c r="A132" s="275"/>
      <c r="B132" s="777" t="s">
        <v>1447</v>
      </c>
      <c r="E132" s="782"/>
      <c r="F132" s="783"/>
      <c r="G132" s="784"/>
    </row>
    <row r="133" spans="1:7" s="619" customFormat="1" ht="17.5" customHeight="1">
      <c r="A133" s="275"/>
      <c r="B133" s="777" t="s">
        <v>1436</v>
      </c>
      <c r="E133" s="782"/>
      <c r="F133" s="783"/>
      <c r="G133" s="784"/>
    </row>
    <row r="134" spans="1:7" s="619" customFormat="1" ht="58.25" customHeight="1">
      <c r="A134" s="275"/>
      <c r="B134" s="777" t="s">
        <v>2273</v>
      </c>
      <c r="E134" s="782"/>
      <c r="F134" s="783"/>
      <c r="G134" s="784"/>
    </row>
    <row r="135" spans="1:7" s="212" customFormat="1">
      <c r="A135" s="231"/>
      <c r="B135" s="239"/>
      <c r="E135" s="467"/>
      <c r="F135" s="233"/>
      <c r="G135" s="234"/>
    </row>
    <row r="136" spans="1:7" s="212" customFormat="1" ht="27">
      <c r="A136" s="275" t="s">
        <v>1448</v>
      </c>
      <c r="B136" s="313" t="s">
        <v>1449</v>
      </c>
      <c r="C136" s="311"/>
      <c r="D136" s="278"/>
      <c r="E136" s="499"/>
      <c r="F136" s="280"/>
      <c r="G136" s="267"/>
    </row>
    <row r="137" spans="1:7" s="212" customFormat="1">
      <c r="A137" s="314"/>
      <c r="B137" s="239" t="s">
        <v>1919</v>
      </c>
      <c r="D137" s="212" t="s">
        <v>279</v>
      </c>
      <c r="E137" s="633">
        <v>600</v>
      </c>
      <c r="F137" s="237"/>
      <c r="G137" s="238">
        <f>+F137*E137</f>
        <v>0</v>
      </c>
    </row>
    <row r="138" spans="1:7" s="212" customFormat="1">
      <c r="A138" s="231"/>
      <c r="B138" s="239"/>
      <c r="E138" s="467"/>
      <c r="F138" s="233"/>
      <c r="G138" s="234"/>
    </row>
    <row r="139" spans="1:7" s="212" customFormat="1">
      <c r="A139" s="231"/>
      <c r="B139" s="239"/>
      <c r="E139" s="467"/>
      <c r="F139" s="233"/>
      <c r="G139" s="234"/>
    </row>
    <row r="140" spans="1:7" s="212" customFormat="1">
      <c r="A140" s="275" t="s">
        <v>1744</v>
      </c>
      <c r="B140" s="471" t="s">
        <v>1746</v>
      </c>
      <c r="E140" s="467"/>
      <c r="F140" s="233"/>
      <c r="G140" s="234"/>
    </row>
    <row r="141" spans="1:7" s="212" customFormat="1">
      <c r="A141" s="231"/>
      <c r="B141" s="239" t="s">
        <v>1745</v>
      </c>
      <c r="D141" s="212" t="s">
        <v>279</v>
      </c>
      <c r="E141" s="633">
        <v>100</v>
      </c>
      <c r="F141" s="237"/>
      <c r="G141" s="238">
        <f>+F141*E141</f>
        <v>0</v>
      </c>
    </row>
    <row r="142" spans="1:7" s="212" customFormat="1">
      <c r="A142" s="231"/>
      <c r="B142" s="239"/>
      <c r="E142" s="467"/>
      <c r="F142" s="233"/>
      <c r="G142" s="234"/>
    </row>
    <row r="143" spans="1:7" s="212" customFormat="1">
      <c r="B143" s="244"/>
      <c r="C143" s="204"/>
      <c r="D143" s="204"/>
      <c r="E143" s="278"/>
      <c r="F143" s="463"/>
      <c r="G143" s="267"/>
    </row>
    <row r="144" spans="1:7" s="212" customFormat="1" ht="20.5" customHeight="1">
      <c r="A144" s="246" t="str">
        <f>+A8</f>
        <v>B.19.</v>
      </c>
      <c r="B144" s="323" t="str">
        <f>+B8</f>
        <v>Slikopleskarska dela</v>
      </c>
      <c r="C144" s="324" t="s">
        <v>288</v>
      </c>
      <c r="D144" s="324"/>
      <c r="E144" s="325"/>
      <c r="F144" s="327"/>
      <c r="G144" s="327">
        <f>SUM(G115:G143)</f>
        <v>0</v>
      </c>
    </row>
    <row r="145" spans="1:10" s="212" customFormat="1">
      <c r="A145" s="184"/>
      <c r="B145" s="230"/>
      <c r="C145" s="252"/>
      <c r="D145" s="252"/>
      <c r="E145" s="187"/>
      <c r="F145" s="253"/>
      <c r="G145" s="253"/>
    </row>
    <row r="146" spans="1:10" s="212" customFormat="1">
      <c r="A146" s="184"/>
      <c r="B146" s="230"/>
      <c r="C146" s="252"/>
      <c r="D146" s="252"/>
      <c r="E146" s="187"/>
      <c r="F146" s="253"/>
      <c r="G146" s="253"/>
    </row>
    <row r="147" spans="1:10" s="261" customFormat="1">
      <c r="A147" s="202"/>
      <c r="B147" s="244"/>
      <c r="C147" s="204"/>
      <c r="D147" s="278"/>
      <c r="E147" s="453"/>
      <c r="F147" s="267"/>
      <c r="G147" s="234"/>
      <c r="J147" s="262"/>
    </row>
  </sheetData>
  <mergeCells count="98">
    <mergeCell ref="B17:D17"/>
    <mergeCell ref="B18:D18"/>
    <mergeCell ref="B19:D19"/>
    <mergeCell ref="B20:D20"/>
    <mergeCell ref="B11:D11"/>
    <mergeCell ref="B13:D13"/>
    <mergeCell ref="B14:D14"/>
    <mergeCell ref="B15:D15"/>
    <mergeCell ref="B16:D16"/>
    <mergeCell ref="B36:D36"/>
    <mergeCell ref="B37:D37"/>
    <mergeCell ref="B38:D38"/>
    <mergeCell ref="B39:D39"/>
    <mergeCell ref="B22:D22"/>
    <mergeCell ref="B23:D23"/>
    <mergeCell ref="B24:C24"/>
    <mergeCell ref="B25:D25"/>
    <mergeCell ref="B26:C26"/>
    <mergeCell ref="B27:D27"/>
    <mergeCell ref="B28:C28"/>
    <mergeCell ref="B29:D29"/>
    <mergeCell ref="B30:D30"/>
    <mergeCell ref="B31:D31"/>
    <mergeCell ref="B32:D32"/>
    <mergeCell ref="B33:D33"/>
    <mergeCell ref="B34:D34"/>
    <mergeCell ref="B35:D35"/>
    <mergeCell ref="B54:D54"/>
    <mergeCell ref="B55:D55"/>
    <mergeCell ref="B56:D56"/>
    <mergeCell ref="B57:D57"/>
    <mergeCell ref="B40:D40"/>
    <mergeCell ref="B41:C41"/>
    <mergeCell ref="B42:D42"/>
    <mergeCell ref="B43:D43"/>
    <mergeCell ref="B44:D44"/>
    <mergeCell ref="B45:D45"/>
    <mergeCell ref="B46:C46"/>
    <mergeCell ref="B47:D47"/>
    <mergeCell ref="B48:C48"/>
    <mergeCell ref="B49:D49"/>
    <mergeCell ref="B50:D50"/>
    <mergeCell ref="B51:D51"/>
    <mergeCell ref="B52:D52"/>
    <mergeCell ref="B53:D53"/>
    <mergeCell ref="B72:D72"/>
    <mergeCell ref="B73:C73"/>
    <mergeCell ref="B74:D74"/>
    <mergeCell ref="B75:C75"/>
    <mergeCell ref="B58:D58"/>
    <mergeCell ref="B59:D59"/>
    <mergeCell ref="B60:D60"/>
    <mergeCell ref="B61:D61"/>
    <mergeCell ref="B62:C62"/>
    <mergeCell ref="B63:D63"/>
    <mergeCell ref="B64:D64"/>
    <mergeCell ref="B65:D65"/>
    <mergeCell ref="B66:D66"/>
    <mergeCell ref="B67:D67"/>
    <mergeCell ref="B68:D68"/>
    <mergeCell ref="B69:C69"/>
    <mergeCell ref="B70:C70"/>
    <mergeCell ref="B71:C71"/>
    <mergeCell ref="B90:D90"/>
    <mergeCell ref="B91:C91"/>
    <mergeCell ref="B92:D92"/>
    <mergeCell ref="B93:C93"/>
    <mergeCell ref="B76:D76"/>
    <mergeCell ref="B77:C77"/>
    <mergeCell ref="B78:D78"/>
    <mergeCell ref="B79:C79"/>
    <mergeCell ref="B80:D80"/>
    <mergeCell ref="B81:C81"/>
    <mergeCell ref="B82:D82"/>
    <mergeCell ref="B83:C83"/>
    <mergeCell ref="B84:D84"/>
    <mergeCell ref="B85:C85"/>
    <mergeCell ref="B86:D86"/>
    <mergeCell ref="B87:D87"/>
    <mergeCell ref="B88:C88"/>
    <mergeCell ref="B89:D89"/>
    <mergeCell ref="B111:C111"/>
    <mergeCell ref="B112:C112"/>
    <mergeCell ref="B113:C113"/>
    <mergeCell ref="B94:C94"/>
    <mergeCell ref="B95:D95"/>
    <mergeCell ref="B96:C96"/>
    <mergeCell ref="D96:G96"/>
    <mergeCell ref="B97:D97"/>
    <mergeCell ref="B98:D98"/>
    <mergeCell ref="B99:C99"/>
    <mergeCell ref="B100:D100"/>
    <mergeCell ref="B101:C101"/>
    <mergeCell ref="B102:D102"/>
    <mergeCell ref="B103:D103"/>
    <mergeCell ref="B104:C104"/>
    <mergeCell ref="B105:D105"/>
    <mergeCell ref="B106:D106"/>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35" max="16383" man="1"/>
    <brk id="58" max="16383" man="1"/>
    <brk id="92" max="16383" man="1"/>
    <brk id="10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01EC-CAF5-0848-90F9-EA51D85ACCA1}">
  <sheetPr>
    <tabColor rgb="FF00B0F0"/>
  </sheetPr>
  <dimension ref="A2:C31"/>
  <sheetViews>
    <sheetView view="pageBreakPreview" topLeftCell="A5" zoomScaleNormal="100" zoomScaleSheetLayoutView="100" workbookViewId="0">
      <selection activeCell="B22" sqref="B22"/>
    </sheetView>
  </sheetViews>
  <sheetFormatPr defaultColWidth="10.81640625" defaultRowHeight="14.5"/>
  <cols>
    <col min="1" max="1" width="10.81640625" style="507"/>
    <col min="2" max="2" width="79.6328125" style="509" customWidth="1"/>
    <col min="3" max="16384" width="10.81640625" style="509"/>
  </cols>
  <sheetData>
    <row r="2" spans="1:3">
      <c r="B2" s="508" t="s">
        <v>1634</v>
      </c>
    </row>
    <row r="4" spans="1:3">
      <c r="A4" s="507" t="s">
        <v>1635</v>
      </c>
      <c r="B4" s="510" t="s">
        <v>1636</v>
      </c>
    </row>
    <row r="5" spans="1:3">
      <c r="B5" s="511"/>
    </row>
    <row r="6" spans="1:3">
      <c r="B6" s="512" t="s">
        <v>169</v>
      </c>
    </row>
    <row r="7" spans="1:3" ht="67.5">
      <c r="B7" s="513" t="s">
        <v>989</v>
      </c>
      <c r="C7" s="513"/>
    </row>
    <row r="8" spans="1:3" ht="81">
      <c r="B8" s="514" t="s">
        <v>990</v>
      </c>
      <c r="C8" s="514"/>
    </row>
    <row r="9" spans="1:3">
      <c r="B9" s="515" t="s">
        <v>1637</v>
      </c>
      <c r="C9" s="515"/>
    </row>
    <row r="10" spans="1:3" ht="40.5">
      <c r="B10" s="514" t="s">
        <v>1638</v>
      </c>
      <c r="C10" s="514"/>
    </row>
    <row r="11" spans="1:3" ht="27">
      <c r="B11" s="514" t="s">
        <v>1639</v>
      </c>
      <c r="C11" s="514"/>
    </row>
    <row r="12" spans="1:3" ht="54">
      <c r="B12" s="514" t="s">
        <v>1640</v>
      </c>
      <c r="C12" s="514"/>
    </row>
    <row r="13" spans="1:3" ht="54">
      <c r="B13" s="514" t="s">
        <v>293</v>
      </c>
      <c r="C13" s="514"/>
    </row>
    <row r="14" spans="1:3" ht="27">
      <c r="B14" s="514" t="s">
        <v>1641</v>
      </c>
      <c r="C14" s="514"/>
    </row>
    <row r="15" spans="1:3">
      <c r="B15" s="516"/>
      <c r="C15" s="516"/>
    </row>
    <row r="16" spans="1:3">
      <c r="B16" s="516"/>
      <c r="C16" s="516"/>
    </row>
    <row r="17" spans="2:3">
      <c r="B17" s="517" t="s">
        <v>1636</v>
      </c>
      <c r="C17" s="518"/>
    </row>
    <row r="18" spans="2:3">
      <c r="B18" s="519"/>
      <c r="C18" s="520"/>
    </row>
    <row r="19" spans="2:3">
      <c r="B19" s="521" t="s">
        <v>270</v>
      </c>
      <c r="C19" s="521"/>
    </row>
    <row r="20" spans="2:3" ht="54">
      <c r="B20" s="522" t="s">
        <v>1642</v>
      </c>
      <c r="C20" s="522"/>
    </row>
    <row r="21" spans="2:3" ht="27.5">
      <c r="B21" s="523" t="s">
        <v>1643</v>
      </c>
      <c r="C21" s="523"/>
    </row>
    <row r="22" spans="2:3" ht="27.5">
      <c r="B22" s="523" t="s">
        <v>1644</v>
      </c>
      <c r="C22" s="523"/>
    </row>
    <row r="23" spans="2:3" ht="27.5">
      <c r="B23" s="523" t="s">
        <v>1645</v>
      </c>
      <c r="C23" s="523"/>
    </row>
    <row r="24" spans="2:3" ht="27.5">
      <c r="B24" s="523" t="s">
        <v>1646</v>
      </c>
      <c r="C24" s="523"/>
    </row>
    <row r="25" spans="2:3" ht="27.5">
      <c r="B25" s="523" t="s">
        <v>1647</v>
      </c>
      <c r="C25" s="523"/>
    </row>
    <row r="26" spans="2:3" ht="41">
      <c r="B26" s="523" t="s">
        <v>1648</v>
      </c>
      <c r="C26" s="523"/>
    </row>
    <row r="27" spans="2:3" ht="27.5">
      <c r="B27" s="523" t="s">
        <v>1649</v>
      </c>
      <c r="C27" s="523"/>
    </row>
    <row r="28" spans="2:3">
      <c r="B28" s="523" t="s">
        <v>1650</v>
      </c>
      <c r="C28" s="523"/>
    </row>
    <row r="29" spans="2:3">
      <c r="B29" s="523" t="s">
        <v>1651</v>
      </c>
      <c r="C29" s="523"/>
    </row>
    <row r="30" spans="2:3">
      <c r="B30" s="523" t="s">
        <v>1652</v>
      </c>
      <c r="C30" s="523"/>
    </row>
    <row r="31" spans="2:3">
      <c r="B31" s="523" t="s">
        <v>1653</v>
      </c>
      <c r="C31" s="523"/>
    </row>
  </sheetData>
  <pageMargins left="0.7" right="0.7" top="0.75" bottom="0.75" header="0.3" footer="0.3"/>
  <pageSetup paperSize="9" scale="52" orientation="portrait" r:id="rId1"/>
  <headerFooter>
    <oddHeader>&amp;L&amp;KAC0008Obalni dom upokojencev Koper
Krožna cesta 5, 6000 Koper&amp;C&amp;KAC0008DSO Bella Vista</oddHeader>
    <oddFooter>&amp;C&amp;A&amp;R&amp;P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E858-AC78-734E-8C3C-8AF21D218479}">
  <sheetPr>
    <tabColor theme="5"/>
  </sheetPr>
  <dimension ref="A1:T54"/>
  <sheetViews>
    <sheetView view="pageBreakPreview" zoomScaleNormal="100" zoomScaleSheetLayoutView="100" workbookViewId="0">
      <pane xSplit="3" ySplit="2" topLeftCell="D3" activePane="bottomRight" state="frozen"/>
      <selection activeCell="C27" sqref="C27"/>
      <selection pane="topRight" activeCell="C27" sqref="C27"/>
      <selection pane="bottomLeft" activeCell="C27" sqref="C27"/>
      <selection pane="bottomRight" activeCell="G10" sqref="G10"/>
    </sheetView>
  </sheetViews>
  <sheetFormatPr defaultColWidth="9.1796875" defaultRowHeight="15.5"/>
  <cols>
    <col min="1" max="1" width="4.6328125" style="524" customWidth="1"/>
    <col min="2" max="2" width="6.1796875" style="576" customWidth="1"/>
    <col min="3" max="3" width="34.36328125" style="526" customWidth="1"/>
    <col min="4" max="4" width="53.36328125" style="526" customWidth="1"/>
    <col min="5" max="5" width="12.6328125" style="577" customWidth="1"/>
    <col min="6" max="6" width="6.6328125" style="557" customWidth="1"/>
    <col min="7" max="7" width="12.6328125" style="578" customWidth="1"/>
    <col min="8" max="8" width="14.6328125" style="578" customWidth="1"/>
    <col min="9" max="9" width="9.1796875" style="545"/>
    <col min="10" max="10" width="10.453125" style="530" bestFit="1" customWidth="1"/>
    <col min="11" max="11" width="9.1796875" style="530"/>
    <col min="12" max="12" width="15.1796875" style="530" customWidth="1"/>
    <col min="13" max="13" width="9.1796875" style="525"/>
    <col min="14" max="16384" width="9.1796875" style="530"/>
  </cols>
  <sheetData>
    <row r="1" spans="1:20">
      <c r="B1" s="525"/>
      <c r="E1" s="915"/>
      <c r="F1" s="915"/>
      <c r="G1" s="915"/>
      <c r="H1" s="915"/>
      <c r="I1" s="527"/>
      <c r="J1" s="528"/>
      <c r="K1" s="528"/>
      <c r="L1" s="528"/>
      <c r="M1" s="528"/>
      <c r="N1" s="528"/>
      <c r="O1" s="528"/>
      <c r="P1" s="528"/>
      <c r="Q1" s="528"/>
      <c r="R1" s="528"/>
      <c r="S1" s="528"/>
      <c r="T1" s="529"/>
    </row>
    <row r="2" spans="1:20" s="538" customFormat="1">
      <c r="A2" s="531"/>
      <c r="B2" s="530"/>
      <c r="C2" s="532" t="s">
        <v>1654</v>
      </c>
      <c r="D2" s="532"/>
      <c r="E2" s="533" t="s">
        <v>1655</v>
      </c>
      <c r="F2" s="534" t="s">
        <v>1223</v>
      </c>
      <c r="G2" s="535" t="s">
        <v>1656</v>
      </c>
      <c r="H2" s="535" t="s">
        <v>1657</v>
      </c>
      <c r="I2" s="536"/>
      <c r="J2" s="537"/>
      <c r="K2" s="537"/>
      <c r="L2" s="537"/>
      <c r="M2" s="537"/>
      <c r="N2" s="537"/>
      <c r="O2" s="537"/>
      <c r="P2" s="537"/>
      <c r="Q2" s="537"/>
      <c r="R2" s="537"/>
      <c r="S2" s="537"/>
    </row>
    <row r="3" spans="1:20">
      <c r="A3" s="539"/>
      <c r="B3" s="540"/>
      <c r="C3" s="541"/>
      <c r="D3" s="541"/>
      <c r="E3" s="542"/>
      <c r="F3" s="543"/>
      <c r="G3" s="544"/>
      <c r="H3" s="544"/>
    </row>
    <row r="4" spans="1:20" s="553" customFormat="1">
      <c r="A4" s="546"/>
      <c r="B4" s="547" t="str">
        <f>+ROMAN(12)</f>
        <v>XII</v>
      </c>
      <c r="C4" s="548" t="s">
        <v>1636</v>
      </c>
      <c r="D4" s="548"/>
      <c r="E4" s="549"/>
      <c r="F4" s="550"/>
      <c r="G4" s="551"/>
      <c r="H4" s="551"/>
      <c r="I4" s="552"/>
      <c r="M4" s="554"/>
    </row>
    <row r="5" spans="1:20" s="561" customFormat="1">
      <c r="A5" s="555"/>
      <c r="B5" s="530" t="str">
        <f t="array" ref="B5">+IF(LEFT(C5,1)="=","x", IF(OR(ISBLANK(C5),LEFT(C5,1)=" "),"",MAX(IF($A$2:A4=A5,$B$2:B4))+1))</f>
        <v/>
      </c>
      <c r="C5" s="556"/>
      <c r="D5" s="556"/>
      <c r="E5" s="527"/>
      <c r="F5" s="557"/>
      <c r="G5" s="558"/>
      <c r="H5" s="559"/>
      <c r="I5" s="560"/>
      <c r="M5" s="562"/>
    </row>
    <row r="6" spans="1:20" s="561" customFormat="1">
      <c r="A6" s="555"/>
      <c r="B6" s="530" t="str">
        <f t="array" ref="B6">+IF(LEFT(C6,1)="=","x", IF(OR(ISBLANK(C6),LEFT(C6,1)=" "),"",MAX(IF($A$2:A5=A6,$B$2:B5))+1))</f>
        <v/>
      </c>
      <c r="C6" s="563" t="s">
        <v>1658</v>
      </c>
      <c r="D6" s="563"/>
      <c r="E6" s="527"/>
      <c r="F6" s="557"/>
      <c r="G6" s="558"/>
      <c r="H6" s="559"/>
      <c r="I6" s="560"/>
      <c r="M6" s="562"/>
    </row>
    <row r="7" spans="1:20" s="561" customFormat="1">
      <c r="A7" s="555"/>
      <c r="B7" s="530"/>
      <c r="C7" s="556"/>
      <c r="D7" s="556"/>
      <c r="E7" s="527"/>
      <c r="F7" s="557"/>
      <c r="G7" s="558"/>
      <c r="H7" s="559"/>
      <c r="I7" s="560"/>
      <c r="M7" s="562"/>
    </row>
    <row r="8" spans="1:20" s="561" customFormat="1" ht="77.5">
      <c r="A8" s="555"/>
      <c r="B8" s="530">
        <v>1</v>
      </c>
      <c r="C8" s="530" t="s">
        <v>1659</v>
      </c>
      <c r="D8" s="530"/>
      <c r="E8" s="527"/>
      <c r="F8" s="557"/>
      <c r="G8" s="558"/>
      <c r="H8" s="559"/>
      <c r="I8" s="560"/>
      <c r="M8" s="562"/>
    </row>
    <row r="9" spans="1:20" s="561" customFormat="1">
      <c r="A9" s="555"/>
      <c r="B9" s="530" t="str">
        <f t="array" ref="B9">+IF(LEFT(C9,1)="=","x", IF(OR(ISBLANK(C9),LEFT(C9,1)=" "),"",MAX(IF($A$2:A8=A9,$B$2:B8))+1))</f>
        <v/>
      </c>
      <c r="C9" s="530"/>
      <c r="D9" s="530"/>
      <c r="F9" s="557"/>
      <c r="G9" s="558"/>
      <c r="H9" s="559"/>
      <c r="I9" s="560"/>
      <c r="M9" s="562"/>
    </row>
    <row r="10" spans="1:20" s="561" customFormat="1" ht="31">
      <c r="A10" s="555"/>
      <c r="B10" s="564" t="s">
        <v>1660</v>
      </c>
      <c r="C10" s="579" t="s">
        <v>1661</v>
      </c>
      <c r="D10" s="580" t="s">
        <v>1662</v>
      </c>
      <c r="E10" s="581">
        <v>1</v>
      </c>
      <c r="F10" s="582" t="s">
        <v>1633</v>
      </c>
      <c r="G10" s="583"/>
      <c r="H10" s="584">
        <f>E10*G10</f>
        <v>0</v>
      </c>
      <c r="I10" s="560"/>
      <c r="M10" s="562"/>
    </row>
    <row r="11" spans="1:20" s="561" customFormat="1">
      <c r="A11" s="555"/>
      <c r="B11" s="530"/>
      <c r="C11" s="585"/>
      <c r="D11" s="586"/>
      <c r="E11" s="587"/>
      <c r="F11" s="588"/>
      <c r="G11" s="589"/>
      <c r="H11" s="584"/>
      <c r="I11" s="560"/>
      <c r="M11" s="562"/>
    </row>
    <row r="12" spans="1:20" s="561" customFormat="1" ht="93">
      <c r="A12" s="555"/>
      <c r="B12" s="530"/>
      <c r="C12" s="590" t="s">
        <v>1663</v>
      </c>
      <c r="D12" s="590" t="s">
        <v>1664</v>
      </c>
      <c r="E12" s="587"/>
      <c r="F12" s="588"/>
      <c r="G12" s="589"/>
      <c r="H12" s="584"/>
      <c r="I12" s="560"/>
      <c r="M12" s="562"/>
    </row>
    <row r="13" spans="1:20" s="561" customFormat="1">
      <c r="A13" s="555"/>
      <c r="B13" s="530"/>
      <c r="C13" s="590" t="s">
        <v>1665</v>
      </c>
      <c r="D13" s="585" t="s">
        <v>1666</v>
      </c>
      <c r="E13" s="587"/>
      <c r="F13" s="588"/>
      <c r="G13" s="589"/>
      <c r="H13" s="584"/>
      <c r="I13" s="560"/>
      <c r="M13" s="562"/>
    </row>
    <row r="14" spans="1:20" s="561" customFormat="1">
      <c r="A14" s="555"/>
      <c r="B14" s="530"/>
      <c r="C14" s="590" t="s">
        <v>1667</v>
      </c>
      <c r="D14" s="585" t="s">
        <v>1668</v>
      </c>
      <c r="E14" s="587"/>
      <c r="F14" s="588"/>
      <c r="G14" s="589"/>
      <c r="H14" s="584"/>
      <c r="I14" s="560"/>
      <c r="M14" s="562"/>
    </row>
    <row r="15" spans="1:20" s="561" customFormat="1">
      <c r="A15" s="555"/>
      <c r="B15" s="530"/>
      <c r="C15" s="590" t="s">
        <v>1669</v>
      </c>
      <c r="D15" s="585">
        <v>180</v>
      </c>
      <c r="E15" s="587"/>
      <c r="F15" s="588"/>
      <c r="G15" s="589"/>
      <c r="H15" s="584"/>
      <c r="I15" s="560"/>
      <c r="M15" s="562"/>
    </row>
    <row r="16" spans="1:20" s="561" customFormat="1">
      <c r="A16" s="555"/>
      <c r="B16" s="530"/>
      <c r="C16" s="590"/>
      <c r="D16" s="585"/>
      <c r="E16" s="587"/>
      <c r="F16" s="588"/>
      <c r="G16" s="589"/>
      <c r="H16" s="584"/>
      <c r="I16" s="560"/>
      <c r="M16" s="562"/>
    </row>
    <row r="17" spans="1:13" s="561" customFormat="1">
      <c r="A17" s="555"/>
      <c r="B17" s="530"/>
      <c r="C17" s="590" t="s">
        <v>1670</v>
      </c>
      <c r="D17" s="585" t="s">
        <v>2128</v>
      </c>
      <c r="E17" s="587"/>
      <c r="F17" s="588"/>
      <c r="G17" s="589"/>
      <c r="H17" s="584"/>
      <c r="I17" s="560"/>
      <c r="M17" s="562"/>
    </row>
    <row r="18" spans="1:13" s="561" customFormat="1">
      <c r="A18" s="555"/>
      <c r="B18" s="530"/>
      <c r="C18" s="590" t="s">
        <v>1671</v>
      </c>
      <c r="D18" s="585">
        <v>2</v>
      </c>
      <c r="E18" s="587"/>
      <c r="F18" s="588"/>
      <c r="G18" s="589"/>
      <c r="H18" s="584"/>
      <c r="I18" s="560"/>
      <c r="M18" s="562"/>
    </row>
    <row r="19" spans="1:13" s="561" customFormat="1">
      <c r="A19" s="555"/>
      <c r="B19" s="530"/>
      <c r="C19" s="590" t="s">
        <v>1672</v>
      </c>
      <c r="D19" s="585" t="s">
        <v>1920</v>
      </c>
      <c r="E19" s="587"/>
      <c r="F19" s="588"/>
      <c r="G19" s="589"/>
      <c r="H19" s="584"/>
      <c r="I19" s="560"/>
      <c r="M19" s="562"/>
    </row>
    <row r="20" spans="1:13" s="561" customFormat="1">
      <c r="A20" s="555"/>
      <c r="B20" s="530"/>
      <c r="C20" s="590" t="s">
        <v>1673</v>
      </c>
      <c r="D20" s="585" t="s">
        <v>1674</v>
      </c>
      <c r="E20" s="587"/>
      <c r="F20" s="588"/>
      <c r="G20" s="589"/>
      <c r="H20" s="584"/>
      <c r="I20" s="560"/>
      <c r="M20" s="562"/>
    </row>
    <row r="21" spans="1:13" s="561" customFormat="1" ht="409.5">
      <c r="A21" s="555"/>
      <c r="B21" s="530"/>
      <c r="C21" s="590" t="s">
        <v>1675</v>
      </c>
      <c r="D21" s="585" t="s">
        <v>1676</v>
      </c>
      <c r="E21" s="587"/>
      <c r="F21" s="588"/>
      <c r="G21" s="589"/>
      <c r="H21" s="584"/>
      <c r="I21" s="560"/>
      <c r="M21" s="562"/>
    </row>
    <row r="22" spans="1:13" s="561" customFormat="1">
      <c r="A22" s="555"/>
      <c r="B22" s="530"/>
      <c r="C22" s="590" t="s">
        <v>1677</v>
      </c>
      <c r="D22" s="585"/>
      <c r="E22" s="587"/>
      <c r="F22" s="588"/>
      <c r="G22" s="589"/>
      <c r="H22" s="584"/>
      <c r="I22" s="560"/>
      <c r="M22" s="562"/>
    </row>
    <row r="23" spans="1:13" s="561" customFormat="1">
      <c r="A23" s="555"/>
      <c r="B23" s="530"/>
      <c r="C23" s="590" t="s">
        <v>1678</v>
      </c>
      <c r="D23" s="585" t="s">
        <v>1679</v>
      </c>
      <c r="E23" s="587"/>
      <c r="F23" s="588"/>
      <c r="G23" s="589"/>
      <c r="H23" s="584"/>
      <c r="I23" s="560"/>
      <c r="M23" s="562"/>
    </row>
    <row r="24" spans="1:13" s="561" customFormat="1">
      <c r="A24" s="555"/>
      <c r="B24" s="530"/>
      <c r="C24" s="590" t="s">
        <v>1680</v>
      </c>
      <c r="D24" s="591" t="s">
        <v>1681</v>
      </c>
      <c r="E24" s="587"/>
      <c r="F24" s="588"/>
      <c r="G24" s="589"/>
      <c r="H24" s="584"/>
      <c r="I24" s="560"/>
      <c r="M24" s="562"/>
    </row>
    <row r="25" spans="1:13" s="561" customFormat="1">
      <c r="A25" s="555"/>
      <c r="B25" s="530"/>
      <c r="C25" s="590" t="s">
        <v>1682</v>
      </c>
      <c r="D25" s="591" t="s">
        <v>1679</v>
      </c>
      <c r="E25" s="587"/>
      <c r="F25" s="588"/>
      <c r="G25" s="589"/>
      <c r="H25" s="584"/>
      <c r="I25" s="560"/>
      <c r="M25" s="562"/>
    </row>
    <row r="26" spans="1:13" s="561" customFormat="1">
      <c r="A26" s="555"/>
      <c r="B26" s="530"/>
      <c r="C26" s="592"/>
      <c r="D26" s="585"/>
      <c r="E26" s="587"/>
      <c r="F26" s="588"/>
      <c r="G26" s="589"/>
      <c r="H26" s="584"/>
      <c r="I26" s="560"/>
      <c r="M26" s="562"/>
    </row>
    <row r="27" spans="1:13" s="561" customFormat="1" ht="201.5">
      <c r="A27" s="555"/>
      <c r="B27" s="530"/>
      <c r="C27" s="590" t="s">
        <v>1683</v>
      </c>
      <c r="D27" s="585" t="s">
        <v>1684</v>
      </c>
      <c r="E27" s="587"/>
      <c r="F27" s="588"/>
      <c r="G27" s="589"/>
      <c r="H27" s="584"/>
      <c r="I27" s="560"/>
      <c r="M27" s="562"/>
    </row>
    <row r="28" spans="1:13" s="561" customFormat="1">
      <c r="A28" s="555"/>
      <c r="B28" s="530"/>
      <c r="C28" s="590" t="s">
        <v>1685</v>
      </c>
      <c r="D28" s="593" t="s">
        <v>1708</v>
      </c>
      <c r="E28" s="587"/>
      <c r="F28" s="588"/>
      <c r="G28" s="589"/>
      <c r="H28" s="584"/>
      <c r="I28" s="560"/>
      <c r="M28" s="562"/>
    </row>
    <row r="29" spans="1:13" s="561" customFormat="1">
      <c r="A29" s="555"/>
      <c r="B29" s="530"/>
      <c r="C29" s="590" t="s">
        <v>1686</v>
      </c>
      <c r="D29" s="593" t="s">
        <v>1687</v>
      </c>
      <c r="E29" s="587"/>
      <c r="F29" s="588"/>
      <c r="G29" s="589"/>
      <c r="H29" s="584"/>
      <c r="I29" s="560"/>
      <c r="M29" s="562"/>
    </row>
    <row r="30" spans="1:13" s="561" customFormat="1" ht="31">
      <c r="A30" s="555"/>
      <c r="B30" s="530"/>
      <c r="C30" s="590" t="s">
        <v>1688</v>
      </c>
      <c r="D30" s="585" t="s">
        <v>1689</v>
      </c>
      <c r="E30" s="587"/>
      <c r="F30" s="588"/>
      <c r="G30" s="589"/>
      <c r="H30" s="584"/>
      <c r="I30" s="560"/>
      <c r="M30" s="562"/>
    </row>
    <row r="31" spans="1:13" s="561" customFormat="1">
      <c r="A31" s="555"/>
      <c r="B31" s="530"/>
      <c r="C31" s="594"/>
      <c r="D31" s="585"/>
      <c r="E31" s="587"/>
      <c r="F31" s="588"/>
      <c r="G31" s="589"/>
      <c r="H31" s="584"/>
      <c r="I31" s="560"/>
      <c r="M31" s="562"/>
    </row>
    <row r="32" spans="1:13" s="561" customFormat="1" ht="31">
      <c r="A32" s="555"/>
      <c r="B32" s="530"/>
      <c r="C32" s="590" t="s">
        <v>1690</v>
      </c>
      <c r="D32" s="585" t="s">
        <v>1691</v>
      </c>
      <c r="E32" s="587"/>
      <c r="F32" s="588"/>
      <c r="G32" s="589"/>
      <c r="H32" s="584"/>
      <c r="I32" s="560"/>
      <c r="M32" s="562"/>
    </row>
    <row r="33" spans="1:13" s="561" customFormat="1">
      <c r="A33" s="555"/>
      <c r="B33" s="530"/>
      <c r="C33" s="590" t="s">
        <v>1685</v>
      </c>
      <c r="D33" s="585" t="s">
        <v>1692</v>
      </c>
      <c r="E33" s="587"/>
      <c r="F33" s="588"/>
      <c r="G33" s="589"/>
      <c r="H33" s="584"/>
      <c r="I33" s="560"/>
      <c r="M33" s="562"/>
    </row>
    <row r="34" spans="1:13" s="561" customFormat="1">
      <c r="A34" s="555"/>
      <c r="B34" s="530"/>
      <c r="C34" s="590"/>
      <c r="D34" s="585"/>
      <c r="E34" s="587"/>
      <c r="F34" s="588"/>
      <c r="G34" s="589"/>
      <c r="H34" s="584"/>
      <c r="I34" s="560"/>
      <c r="M34" s="562"/>
    </row>
    <row r="35" spans="1:13" s="561" customFormat="1" ht="46.5">
      <c r="A35" s="555"/>
      <c r="B35" s="530"/>
      <c r="C35" s="590" t="s">
        <v>1693</v>
      </c>
      <c r="D35" s="585" t="s">
        <v>1694</v>
      </c>
      <c r="E35" s="587"/>
      <c r="F35" s="588"/>
      <c r="G35" s="589"/>
      <c r="H35" s="584"/>
      <c r="I35" s="560"/>
      <c r="M35" s="562"/>
    </row>
    <row r="36" spans="1:13" s="561" customFormat="1">
      <c r="A36" s="555"/>
      <c r="B36" s="530"/>
      <c r="C36" s="590" t="s">
        <v>1685</v>
      </c>
      <c r="D36" s="585" t="s">
        <v>1692</v>
      </c>
      <c r="E36" s="587"/>
      <c r="F36" s="588"/>
      <c r="G36" s="589"/>
      <c r="H36" s="584"/>
      <c r="I36" s="560"/>
      <c r="M36" s="562"/>
    </row>
    <row r="37" spans="1:13" s="561" customFormat="1">
      <c r="A37" s="555"/>
      <c r="B37" s="530"/>
      <c r="C37" s="590"/>
      <c r="D37" s="585"/>
      <c r="E37" s="587"/>
      <c r="F37" s="588"/>
      <c r="G37" s="589"/>
      <c r="H37" s="584"/>
      <c r="I37" s="560"/>
      <c r="M37" s="562"/>
    </row>
    <row r="38" spans="1:13" s="561" customFormat="1">
      <c r="A38" s="555"/>
      <c r="B38" s="530"/>
      <c r="C38" s="590" t="s">
        <v>1695</v>
      </c>
      <c r="D38" s="585" t="s">
        <v>1696</v>
      </c>
      <c r="E38" s="587"/>
      <c r="F38" s="588"/>
      <c r="G38" s="589"/>
      <c r="H38" s="584"/>
      <c r="I38" s="560"/>
      <c r="M38" s="562"/>
    </row>
    <row r="39" spans="1:13" s="561" customFormat="1">
      <c r="A39" s="555"/>
      <c r="B39" s="530"/>
      <c r="C39" s="590" t="s">
        <v>1685</v>
      </c>
      <c r="D39" s="585" t="s">
        <v>1921</v>
      </c>
      <c r="E39" s="587"/>
      <c r="F39" s="588"/>
      <c r="G39" s="589"/>
      <c r="H39" s="584"/>
      <c r="I39" s="560"/>
      <c r="M39" s="562"/>
    </row>
    <row r="40" spans="1:13" s="561" customFormat="1">
      <c r="A40" s="555"/>
      <c r="B40" s="530"/>
      <c r="C40" s="590" t="s">
        <v>1697</v>
      </c>
      <c r="D40" s="595" t="s">
        <v>1922</v>
      </c>
      <c r="E40" s="587"/>
      <c r="F40" s="588"/>
      <c r="G40" s="589"/>
      <c r="H40" s="584"/>
      <c r="I40" s="560"/>
      <c r="M40" s="562"/>
    </row>
    <row r="41" spans="1:13" s="561" customFormat="1">
      <c r="A41" s="555"/>
      <c r="B41" s="530"/>
      <c r="C41" s="590" t="s">
        <v>1698</v>
      </c>
      <c r="D41" s="595" t="s">
        <v>1923</v>
      </c>
      <c r="E41" s="587"/>
      <c r="F41" s="588"/>
      <c r="G41" s="589"/>
      <c r="H41" s="584"/>
      <c r="I41" s="560"/>
      <c r="M41" s="562"/>
    </row>
    <row r="42" spans="1:13" s="561" customFormat="1">
      <c r="A42" s="555"/>
      <c r="B42" s="530"/>
      <c r="C42" s="590"/>
      <c r="D42" s="585"/>
      <c r="E42" s="587"/>
      <c r="F42" s="588"/>
      <c r="G42" s="589"/>
      <c r="H42" s="584"/>
      <c r="I42" s="560"/>
      <c r="M42" s="562"/>
    </row>
    <row r="43" spans="1:13" s="561" customFormat="1" ht="77.5">
      <c r="A43" s="555"/>
      <c r="B43" s="530"/>
      <c r="C43" s="590" t="s">
        <v>1699</v>
      </c>
      <c r="D43" s="585" t="s">
        <v>1700</v>
      </c>
      <c r="E43" s="587"/>
      <c r="F43" s="588"/>
      <c r="G43" s="589"/>
      <c r="H43" s="584"/>
      <c r="I43" s="560"/>
      <c r="M43" s="562"/>
    </row>
    <row r="44" spans="1:13" s="561" customFormat="1">
      <c r="A44" s="555"/>
      <c r="B44" s="530"/>
      <c r="C44" s="590"/>
      <c r="D44" s="585"/>
      <c r="E44" s="587"/>
      <c r="F44" s="588"/>
      <c r="G44" s="589"/>
      <c r="H44" s="584"/>
      <c r="I44" s="560"/>
      <c r="M44" s="562"/>
    </row>
    <row r="45" spans="1:13" s="561" customFormat="1">
      <c r="A45" s="555"/>
      <c r="B45" s="530"/>
      <c r="C45" s="590" t="s">
        <v>1701</v>
      </c>
      <c r="D45" s="596" t="s">
        <v>1702</v>
      </c>
      <c r="E45" s="587"/>
      <c r="F45" s="588"/>
      <c r="G45" s="589"/>
      <c r="H45" s="584"/>
      <c r="I45" s="560"/>
      <c r="M45" s="562"/>
    </row>
    <row r="46" spans="1:13" s="561" customFormat="1">
      <c r="A46" s="555"/>
      <c r="B46" s="530"/>
      <c r="C46" s="590"/>
      <c r="D46" s="585"/>
      <c r="E46" s="587"/>
      <c r="F46" s="588"/>
      <c r="G46" s="589"/>
      <c r="H46" s="584"/>
      <c r="I46" s="560"/>
      <c r="M46" s="562"/>
    </row>
    <row r="47" spans="1:13" s="561" customFormat="1">
      <c r="A47" s="555"/>
      <c r="B47" s="565"/>
      <c r="C47" s="590" t="s">
        <v>1703</v>
      </c>
      <c r="D47" s="597" t="s">
        <v>1704</v>
      </c>
      <c r="E47" s="598"/>
      <c r="F47" s="599"/>
      <c r="G47" s="589"/>
      <c r="H47" s="584"/>
      <c r="I47" s="560"/>
      <c r="M47" s="562"/>
    </row>
    <row r="48" spans="1:13" s="561" customFormat="1">
      <c r="A48" s="555"/>
      <c r="B48" s="565"/>
      <c r="C48" s="590"/>
      <c r="D48" s="585"/>
      <c r="E48" s="598"/>
      <c r="F48" s="600"/>
      <c r="G48" s="589"/>
      <c r="H48" s="584"/>
      <c r="I48" s="560"/>
      <c r="K48" s="566"/>
      <c r="L48" s="566"/>
      <c r="M48" s="566"/>
    </row>
    <row r="49" spans="1:13" s="561" customFormat="1" ht="108.5">
      <c r="A49" s="555"/>
      <c r="B49" s="565"/>
      <c r="C49" s="590" t="s">
        <v>1705</v>
      </c>
      <c r="D49" s="585" t="s">
        <v>1706</v>
      </c>
      <c r="E49" s="598"/>
      <c r="F49" s="600"/>
      <c r="G49" s="589"/>
      <c r="H49" s="584"/>
      <c r="I49" s="560"/>
      <c r="K49" s="566"/>
      <c r="L49" s="566"/>
      <c r="M49" s="566"/>
    </row>
    <row r="50" spans="1:13" s="561" customFormat="1">
      <c r="A50" s="555"/>
      <c r="B50" s="565"/>
      <c r="C50" s="601"/>
      <c r="D50" s="585"/>
      <c r="E50" s="598"/>
      <c r="F50" s="600"/>
      <c r="G50" s="589"/>
      <c r="H50" s="584"/>
      <c r="I50" s="560"/>
      <c r="K50" s="566"/>
      <c r="L50" s="566"/>
      <c r="M50" s="566"/>
    </row>
    <row r="51" spans="1:13" s="561" customFormat="1">
      <c r="A51" s="555"/>
      <c r="B51" s="565"/>
      <c r="C51" s="601"/>
      <c r="D51" s="602"/>
      <c r="E51" s="598"/>
      <c r="F51" s="600"/>
      <c r="G51" s="589"/>
      <c r="H51" s="584"/>
      <c r="I51" s="560"/>
      <c r="K51" s="566"/>
      <c r="L51" s="566"/>
      <c r="M51" s="566"/>
    </row>
    <row r="52" spans="1:13" s="561" customFormat="1">
      <c r="A52" s="555"/>
      <c r="B52" s="530" t="str">
        <f t="array" ref="B52">+IF(LEFT(C52,1)="=","x", IF(OR(ISBLANK(C52),LEFT(C52,1)=" "),"",MAX(IF($A$2:A51=A52,$B$2:B51))+1))</f>
        <v/>
      </c>
      <c r="C52" s="556"/>
      <c r="D52" s="556"/>
      <c r="E52" s="527"/>
      <c r="F52" s="557"/>
      <c r="G52" s="558"/>
      <c r="H52" s="559"/>
      <c r="I52" s="560"/>
      <c r="M52" s="562"/>
    </row>
    <row r="53" spans="1:13" s="561" customFormat="1" ht="16" thickBot="1">
      <c r="A53" s="567"/>
      <c r="B53" s="568"/>
      <c r="C53" s="548" t="s">
        <v>1707</v>
      </c>
      <c r="D53" s="569"/>
      <c r="E53" s="570"/>
      <c r="F53" s="571"/>
      <c r="G53" s="572"/>
      <c r="H53" s="573">
        <f>SUM(H5:H52)</f>
        <v>0</v>
      </c>
      <c r="I53" s="560"/>
      <c r="M53" s="562"/>
    </row>
    <row r="54" spans="1:13" s="561" customFormat="1" ht="16" thickTop="1">
      <c r="A54" s="555"/>
      <c r="B54" s="574"/>
      <c r="C54" s="556"/>
      <c r="D54" s="556"/>
      <c r="E54" s="527"/>
      <c r="F54" s="557"/>
      <c r="G54" s="558"/>
      <c r="H54" s="575"/>
      <c r="I54" s="560"/>
      <c r="M54" s="562"/>
    </row>
  </sheetData>
  <sheetProtection selectLockedCells="1"/>
  <protectedRanges>
    <protectedRange sqref="G3:H3 G55:H64793" name="Obseg5_11"/>
    <protectedRange sqref="G3:H3" name="Range1_8_2_2_1_1_1_1"/>
    <protectedRange sqref="H52 H5:H7" name="Obseg5_4_4_10_1"/>
    <protectedRange sqref="G4:H4" name="Obseg5_8_1_1"/>
    <protectedRange sqref="G53:H53" name="Obseg5_12_1_8_1_1"/>
    <protectedRange sqref="G54:H54 G52 G5:G7" name="Obseg5_12_1_8_1_5"/>
    <protectedRange sqref="H8:H51" name="Obseg5_4_4_10_1_10"/>
    <protectedRange sqref="G8:G51" name="Obseg5_12_1_8_1_5_1"/>
  </protectedRanges>
  <mergeCells count="1">
    <mergeCell ref="E1:H1"/>
  </mergeCells>
  <conditionalFormatting sqref="B5:B52">
    <cfRule type="expression" dxfId="0" priority="1">
      <formula>B5="x"</formula>
    </cfRule>
  </conditionalFormatting>
  <pageMargins left="0.7" right="0.7" top="0.75" bottom="0.75" header="0.3" footer="0.3"/>
  <pageSetup paperSize="9" scale="52" fitToHeight="99" orientation="portrait" r:id="rId1"/>
  <headerFooter>
    <oddHeader>&amp;L&amp;KAC0008Obalni dom upokojencev Koper
Krožna cesta 5, 6000 Koper&amp;C&amp;KAC0008DSO Bella Vista</oddHeader>
    <oddFooter>&amp;C&amp;A&amp;R&amp;P /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070B-A108-CE41-8761-15416AAD3B26}">
  <sheetPr>
    <tabColor theme="5"/>
  </sheetPr>
  <dimension ref="A2:AMK36"/>
  <sheetViews>
    <sheetView view="pageBreakPreview" topLeftCell="A4" zoomScale="90" zoomScaleNormal="100" zoomScaleSheetLayoutView="90" zoomScalePageLayoutView="90" workbookViewId="0">
      <selection activeCell="F14" sqref="F14:F30"/>
    </sheetView>
  </sheetViews>
  <sheetFormatPr defaultColWidth="8.81640625" defaultRowHeight="13.5"/>
  <cols>
    <col min="1" max="1" width="16" style="166" customWidth="1"/>
    <col min="2" max="2" width="79.6328125" style="167" customWidth="1"/>
    <col min="3" max="3" width="22.453125" style="168" customWidth="1"/>
    <col min="4" max="4" width="7.36328125" style="169" customWidth="1"/>
    <col min="5" max="5" width="11.36328125" style="291" customWidth="1"/>
    <col min="6" max="6" width="14.1796875" style="171" customWidth="1"/>
    <col min="7" max="7" width="20.6328125" style="172" customWidth="1"/>
    <col min="8" max="8" width="9.36328125" style="173" customWidth="1"/>
    <col min="9" max="9" width="11.36328125" style="173" customWidth="1"/>
    <col min="10" max="10" width="11.36328125" style="174" customWidth="1"/>
    <col min="11" max="1025" width="9.1796875" style="175" customWidth="1"/>
  </cols>
  <sheetData>
    <row r="2" spans="1:7">
      <c r="A2" s="106" t="s">
        <v>10</v>
      </c>
      <c r="B2" s="107" t="str">
        <f>'NASLOVNA STRAN'!C27</f>
        <v>Obalni dom upokojencev Koper</v>
      </c>
      <c r="C2" s="108"/>
      <c r="D2" s="109"/>
      <c r="E2" s="106"/>
      <c r="F2" s="110"/>
      <c r="G2" s="111"/>
    </row>
    <row r="3" spans="1:7" s="177" customFormat="1">
      <c r="A3" s="106" t="s">
        <v>198</v>
      </c>
      <c r="B3" s="108" t="str">
        <f>'NASLOVNA STRAN'!$C$30</f>
        <v>Bivalna enota Bella Vista</v>
      </c>
      <c r="C3" s="108"/>
      <c r="D3" s="109"/>
      <c r="E3" s="106"/>
      <c r="F3" s="110"/>
      <c r="G3" s="111"/>
    </row>
    <row r="4" spans="1:7" s="177" customFormat="1">
      <c r="A4" s="106" t="s">
        <v>161</v>
      </c>
      <c r="B4" s="265">
        <f>'NASLOVNA STRAN'!$C$13</f>
        <v>0</v>
      </c>
      <c r="C4" s="108"/>
      <c r="D4" s="109"/>
      <c r="E4" s="106"/>
      <c r="F4" s="110"/>
      <c r="G4" s="111"/>
    </row>
    <row r="5" spans="1:7" s="177" customFormat="1">
      <c r="A5" s="106"/>
      <c r="B5" s="108"/>
      <c r="C5" s="108"/>
      <c r="D5" s="109"/>
      <c r="E5" s="106"/>
      <c r="F5" s="110"/>
      <c r="G5" s="111"/>
    </row>
    <row r="6" spans="1:7" s="177" customFormat="1">
      <c r="A6" s="178" t="s">
        <v>20</v>
      </c>
      <c r="B6" s="179" t="s">
        <v>1475</v>
      </c>
      <c r="C6" s="179"/>
      <c r="D6" s="180"/>
      <c r="E6" s="296"/>
      <c r="F6" s="182"/>
      <c r="G6" s="183"/>
    </row>
    <row r="7" spans="1:7" s="177" customFormat="1">
      <c r="A7" s="106"/>
      <c r="B7" s="108"/>
      <c r="C7" s="108"/>
      <c r="D7" s="109"/>
      <c r="E7" s="106"/>
      <c r="F7" s="110"/>
      <c r="G7" s="111"/>
    </row>
    <row r="8" spans="1:7" s="177" customFormat="1">
      <c r="A8" s="178" t="s">
        <v>2154</v>
      </c>
      <c r="B8" s="179" t="s">
        <v>2243</v>
      </c>
      <c r="C8" s="179"/>
      <c r="D8" s="180"/>
      <c r="E8" s="296"/>
      <c r="F8" s="182"/>
      <c r="G8" s="183"/>
    </row>
    <row r="9" spans="1:7">
      <c r="A9" s="184"/>
      <c r="B9" s="643"/>
      <c r="C9" s="186"/>
      <c r="D9" s="187"/>
      <c r="E9" s="187"/>
      <c r="F9" s="189"/>
      <c r="G9" s="190"/>
    </row>
    <row r="10" spans="1:7">
      <c r="A10" s="191" t="s">
        <v>162</v>
      </c>
      <c r="B10" s="268" t="s">
        <v>163</v>
      </c>
      <c r="C10" s="193" t="s">
        <v>164</v>
      </c>
      <c r="D10" s="116" t="s">
        <v>165</v>
      </c>
      <c r="E10" s="117" t="s">
        <v>166</v>
      </c>
      <c r="F10" s="118" t="s">
        <v>167</v>
      </c>
      <c r="G10" s="119" t="s">
        <v>199</v>
      </c>
    </row>
    <row r="11" spans="1:7" s="212" customFormat="1">
      <c r="A11" s="231"/>
      <c r="B11" s="239"/>
      <c r="E11" s="312"/>
      <c r="F11" s="233"/>
      <c r="G11" s="234"/>
    </row>
    <row r="12" spans="1:7" s="212" customFormat="1" ht="14" customHeight="1">
      <c r="A12" s="405" t="s">
        <v>2154</v>
      </c>
      <c r="B12" s="838" t="s">
        <v>2155</v>
      </c>
      <c r="C12" s="838"/>
      <c r="E12" s="312"/>
      <c r="F12" s="233"/>
      <c r="G12" s="234"/>
    </row>
    <row r="13" spans="1:7" s="212" customFormat="1">
      <c r="A13" s="231"/>
      <c r="B13" s="239"/>
      <c r="E13" s="312"/>
      <c r="F13" s="233"/>
      <c r="G13" s="234"/>
    </row>
    <row r="14" spans="1:7" s="212" customFormat="1" ht="27">
      <c r="A14" s="314" t="s">
        <v>2156</v>
      </c>
      <c r="B14" s="239" t="s">
        <v>2158</v>
      </c>
      <c r="E14" s="312"/>
      <c r="F14" s="233"/>
      <c r="G14" s="234"/>
    </row>
    <row r="15" spans="1:7" s="212" customFormat="1">
      <c r="A15" s="231"/>
      <c r="B15" s="240" t="s">
        <v>2157</v>
      </c>
      <c r="D15" s="212" t="s">
        <v>197</v>
      </c>
      <c r="E15" s="640">
        <f>9+7</f>
        <v>16</v>
      </c>
      <c r="F15" s="237"/>
      <c r="G15" s="238">
        <f>+F15*E15</f>
        <v>0</v>
      </c>
    </row>
    <row r="16" spans="1:7" s="212" customFormat="1">
      <c r="A16" s="231"/>
      <c r="B16" s="289"/>
      <c r="E16" s="472"/>
      <c r="F16" s="468"/>
      <c r="G16" s="238"/>
    </row>
    <row r="17" spans="1:7" s="212" customFormat="1" ht="81">
      <c r="A17" s="827" t="s">
        <v>2159</v>
      </c>
      <c r="B17" s="644" t="s">
        <v>2274</v>
      </c>
      <c r="C17" s="824"/>
      <c r="D17" s="824" t="s">
        <v>183</v>
      </c>
      <c r="E17" s="801">
        <v>1</v>
      </c>
      <c r="F17" s="802"/>
      <c r="G17" s="803">
        <f>+F17*E17</f>
        <v>0</v>
      </c>
    </row>
    <row r="18" spans="1:7" s="212" customFormat="1">
      <c r="A18" s="231"/>
      <c r="B18" s="289"/>
      <c r="E18" s="800"/>
      <c r="F18" s="791"/>
      <c r="G18" s="785"/>
    </row>
    <row r="19" spans="1:7" s="212" customFormat="1" ht="40.5">
      <c r="A19" s="202" t="s">
        <v>2244</v>
      </c>
      <c r="B19" s="244" t="s">
        <v>2258</v>
      </c>
      <c r="D19" s="212" t="s">
        <v>183</v>
      </c>
      <c r="E19" s="801">
        <v>1</v>
      </c>
      <c r="F19" s="802"/>
      <c r="G19" s="803">
        <f t="shared" ref="G19:G28" si="0">+F19*E19</f>
        <v>0</v>
      </c>
    </row>
    <row r="20" spans="1:7" s="212" customFormat="1">
      <c r="A20" s="231"/>
      <c r="B20" s="289" t="s">
        <v>2245</v>
      </c>
      <c r="E20" s="804"/>
      <c r="F20" s="771"/>
      <c r="G20" s="805"/>
    </row>
    <row r="21" spans="1:7" s="212" customFormat="1">
      <c r="A21" s="231"/>
      <c r="B21" s="289" t="s">
        <v>2246</v>
      </c>
      <c r="E21" s="804"/>
      <c r="F21" s="771"/>
      <c r="G21" s="805"/>
    </row>
    <row r="22" spans="1:7" s="212" customFormat="1">
      <c r="A22" s="231"/>
      <c r="B22" s="289" t="s">
        <v>2247</v>
      </c>
      <c r="E22" s="804"/>
      <c r="F22" s="771"/>
      <c r="G22" s="805"/>
    </row>
    <row r="23" spans="1:7" s="212" customFormat="1">
      <c r="A23" s="231"/>
      <c r="B23" s="289" t="s">
        <v>2248</v>
      </c>
      <c r="E23" s="804"/>
      <c r="F23" s="771"/>
      <c r="G23" s="805"/>
    </row>
    <row r="24" spans="1:7" s="212" customFormat="1">
      <c r="A24" s="231"/>
      <c r="B24" s="289" t="s">
        <v>2249</v>
      </c>
      <c r="E24" s="804"/>
      <c r="F24" s="771"/>
      <c r="G24" s="805"/>
    </row>
    <row r="25" spans="1:7" s="212" customFormat="1">
      <c r="A25" s="231"/>
      <c r="B25" s="289" t="s">
        <v>2250</v>
      </c>
      <c r="E25" s="804"/>
      <c r="F25" s="771"/>
      <c r="G25" s="805"/>
    </row>
    <row r="26" spans="1:7" s="212" customFormat="1">
      <c r="A26" s="231"/>
      <c r="B26" s="289" t="s">
        <v>2255</v>
      </c>
      <c r="E26" s="804"/>
      <c r="F26" s="771"/>
      <c r="G26" s="805"/>
    </row>
    <row r="27" spans="1:7" s="212" customFormat="1">
      <c r="A27" s="231"/>
      <c r="B27" s="289"/>
      <c r="E27" s="804"/>
      <c r="F27" s="771"/>
      <c r="G27" s="805"/>
    </row>
    <row r="28" spans="1:7" s="212" customFormat="1">
      <c r="A28" s="231" t="s">
        <v>2251</v>
      </c>
      <c r="B28" s="289" t="s">
        <v>2252</v>
      </c>
      <c r="D28" s="212" t="s">
        <v>183</v>
      </c>
      <c r="E28" s="801">
        <v>1</v>
      </c>
      <c r="F28" s="802"/>
      <c r="G28" s="803">
        <f t="shared" si="0"/>
        <v>0</v>
      </c>
    </row>
    <row r="29" spans="1:7" s="212" customFormat="1">
      <c r="A29" s="231"/>
      <c r="B29" s="289"/>
      <c r="E29" s="804"/>
      <c r="F29" s="771"/>
      <c r="G29" s="805"/>
    </row>
    <row r="30" spans="1:7" s="212" customFormat="1" ht="27">
      <c r="A30" s="231" t="s">
        <v>2253</v>
      </c>
      <c r="B30" s="289" t="s">
        <v>2254</v>
      </c>
      <c r="D30" s="212" t="s">
        <v>183</v>
      </c>
      <c r="E30" s="801">
        <v>1</v>
      </c>
      <c r="F30" s="802"/>
      <c r="G30" s="803">
        <f t="shared" ref="G30" si="1">+F30*E30</f>
        <v>0</v>
      </c>
    </row>
    <row r="31" spans="1:7" s="212" customFormat="1">
      <c r="A31" s="231"/>
      <c r="B31" s="289"/>
      <c r="E31" s="472"/>
      <c r="F31" s="468"/>
      <c r="G31" s="238"/>
    </row>
    <row r="32" spans="1:7" s="212" customFormat="1" ht="20.5" customHeight="1">
      <c r="A32" s="614" t="str">
        <f>A12</f>
        <v>B.21.</v>
      </c>
      <c r="B32" s="406" t="str">
        <f>+B12</f>
        <v>OPREMA</v>
      </c>
      <c r="C32" s="407" t="s">
        <v>288</v>
      </c>
      <c r="D32" s="407"/>
      <c r="E32" s="408"/>
      <c r="F32" s="409"/>
      <c r="G32" s="410">
        <f>SUM(G12:G31)</f>
        <v>0</v>
      </c>
    </row>
    <row r="33" spans="1:1025" s="212" customFormat="1">
      <c r="A33" s="184"/>
      <c r="B33" s="642"/>
      <c r="C33" s="252"/>
      <c r="D33" s="252"/>
      <c r="E33" s="187"/>
      <c r="F33" s="189"/>
      <c r="G33" s="253"/>
    </row>
    <row r="34" spans="1:1025" s="212" customFormat="1">
      <c r="A34" s="184"/>
      <c r="B34" s="642"/>
      <c r="C34" s="252"/>
      <c r="D34" s="252"/>
      <c r="E34" s="187"/>
      <c r="F34" s="189"/>
      <c r="G34" s="253"/>
    </row>
    <row r="35" spans="1:1025" s="212" customFormat="1">
      <c r="A35" s="184"/>
      <c r="B35" s="642"/>
      <c r="C35" s="252"/>
      <c r="D35" s="252"/>
      <c r="E35" s="187"/>
      <c r="F35" s="189"/>
      <c r="G35" s="253"/>
    </row>
    <row r="36" spans="1:1025" s="173" customFormat="1">
      <c r="A36" s="202"/>
      <c r="B36" s="244"/>
      <c r="C36" s="204"/>
      <c r="D36" s="216"/>
      <c r="E36" s="295"/>
      <c r="F36" s="218"/>
      <c r="G36" s="234"/>
      <c r="J36" s="174"/>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5"/>
      <c r="BN36" s="175"/>
      <c r="BO36" s="175"/>
      <c r="BP36" s="175"/>
      <c r="BQ36" s="175"/>
      <c r="BR36" s="175"/>
      <c r="BS36" s="175"/>
      <c r="BT36" s="175"/>
      <c r="BU36" s="175"/>
      <c r="BV36" s="175"/>
      <c r="BW36" s="175"/>
      <c r="BX36" s="175"/>
      <c r="BY36" s="175"/>
      <c r="BZ36" s="175"/>
      <c r="CA36" s="175"/>
      <c r="CB36" s="175"/>
      <c r="CC36" s="175"/>
      <c r="CD36" s="175"/>
      <c r="CE36" s="175"/>
      <c r="CF36" s="175"/>
      <c r="CG36" s="175"/>
      <c r="CH36" s="175"/>
      <c r="CI36" s="175"/>
      <c r="CJ36" s="175"/>
      <c r="CK36" s="175"/>
      <c r="CL36" s="175"/>
      <c r="CM36" s="175"/>
      <c r="CN36" s="175"/>
      <c r="CO36" s="175"/>
      <c r="CP36" s="175"/>
      <c r="CQ36" s="175"/>
      <c r="CR36" s="175"/>
      <c r="CS36" s="175"/>
      <c r="CT36" s="175"/>
      <c r="CU36" s="175"/>
      <c r="CV36" s="175"/>
      <c r="CW36" s="175"/>
      <c r="CX36" s="175"/>
      <c r="CY36" s="175"/>
      <c r="CZ36" s="175"/>
      <c r="DA36" s="175"/>
      <c r="DB36" s="175"/>
      <c r="DC36" s="175"/>
      <c r="DD36" s="175"/>
      <c r="DE36" s="175"/>
      <c r="DF36" s="175"/>
      <c r="DG36" s="175"/>
      <c r="DH36" s="175"/>
      <c r="DI36" s="175"/>
      <c r="DJ36" s="175"/>
      <c r="DK36" s="175"/>
      <c r="DL36" s="175"/>
      <c r="DM36" s="175"/>
      <c r="DN36" s="175"/>
      <c r="DO36" s="175"/>
      <c r="DP36" s="175"/>
      <c r="DQ36" s="175"/>
      <c r="DR36" s="175"/>
      <c r="DS36" s="175"/>
      <c r="DT36" s="175"/>
      <c r="DU36" s="175"/>
      <c r="DV36" s="175"/>
      <c r="DW36" s="175"/>
      <c r="DX36" s="175"/>
      <c r="DY36" s="175"/>
      <c r="DZ36" s="175"/>
      <c r="EA36" s="175"/>
      <c r="EB36" s="175"/>
      <c r="EC36" s="175"/>
      <c r="ED36" s="175"/>
      <c r="EE36" s="175"/>
      <c r="EF36" s="175"/>
      <c r="EG36" s="175"/>
      <c r="EH36" s="175"/>
      <c r="EI36" s="175"/>
      <c r="EJ36" s="175"/>
      <c r="EK36" s="175"/>
      <c r="EL36" s="175"/>
      <c r="EM36" s="175"/>
      <c r="EN36" s="175"/>
      <c r="EO36" s="175"/>
      <c r="EP36" s="175"/>
      <c r="EQ36" s="175"/>
      <c r="ER36" s="175"/>
      <c r="ES36" s="175"/>
      <c r="ET36" s="175"/>
      <c r="EU36" s="175"/>
      <c r="EV36" s="175"/>
      <c r="EW36" s="175"/>
      <c r="EX36" s="175"/>
      <c r="EY36" s="175"/>
      <c r="EZ36" s="175"/>
      <c r="FA36" s="175"/>
      <c r="FB36" s="175"/>
      <c r="FC36" s="175"/>
      <c r="FD36" s="175"/>
      <c r="FE36" s="175"/>
      <c r="FF36" s="175"/>
      <c r="FG36" s="175"/>
      <c r="FH36" s="175"/>
      <c r="FI36" s="175"/>
      <c r="FJ36" s="175"/>
      <c r="FK36" s="175"/>
      <c r="FL36" s="175"/>
      <c r="FM36" s="175"/>
      <c r="FN36" s="175"/>
      <c r="FO36" s="175"/>
      <c r="FP36" s="175"/>
      <c r="FQ36" s="175"/>
      <c r="FR36" s="175"/>
      <c r="FS36" s="175"/>
      <c r="FT36" s="175"/>
      <c r="FU36" s="175"/>
      <c r="FV36" s="175"/>
      <c r="FW36" s="175"/>
      <c r="FX36" s="175"/>
      <c r="FY36" s="175"/>
      <c r="FZ36" s="175"/>
      <c r="GA36" s="175"/>
      <c r="GB36" s="175"/>
      <c r="GC36" s="175"/>
      <c r="GD36" s="175"/>
      <c r="GE36" s="175"/>
      <c r="GF36" s="175"/>
      <c r="GG36" s="175"/>
      <c r="GH36" s="175"/>
      <c r="GI36" s="175"/>
      <c r="GJ36" s="175"/>
      <c r="GK36" s="175"/>
      <c r="GL36" s="175"/>
      <c r="GM36" s="175"/>
      <c r="GN36" s="175"/>
      <c r="GO36" s="175"/>
      <c r="GP36" s="175"/>
      <c r="GQ36" s="175"/>
      <c r="GR36" s="175"/>
      <c r="GS36" s="175"/>
      <c r="GT36" s="175"/>
      <c r="GU36" s="175"/>
      <c r="GV36" s="175"/>
      <c r="GW36" s="175"/>
      <c r="GX36" s="175"/>
      <c r="GY36" s="175"/>
      <c r="GZ36" s="175"/>
      <c r="HA36" s="175"/>
      <c r="HB36" s="175"/>
      <c r="HC36" s="175"/>
      <c r="HD36" s="175"/>
      <c r="HE36" s="175"/>
      <c r="HF36" s="175"/>
      <c r="HG36" s="175"/>
      <c r="HH36" s="175"/>
      <c r="HI36" s="175"/>
      <c r="HJ36" s="175"/>
      <c r="HK36" s="175"/>
      <c r="HL36" s="175"/>
      <c r="HM36" s="175"/>
      <c r="HN36" s="175"/>
      <c r="HO36" s="175"/>
      <c r="HP36" s="175"/>
      <c r="HQ36" s="175"/>
      <c r="HR36" s="175"/>
      <c r="HS36" s="175"/>
      <c r="HT36" s="175"/>
      <c r="HU36" s="175"/>
      <c r="HV36" s="175"/>
      <c r="HW36" s="175"/>
      <c r="HX36" s="175"/>
      <c r="HY36" s="175"/>
      <c r="HZ36" s="175"/>
      <c r="IA36" s="175"/>
      <c r="IB36" s="175"/>
      <c r="IC36" s="175"/>
      <c r="ID36" s="175"/>
      <c r="IE36" s="175"/>
      <c r="IF36" s="175"/>
      <c r="IG36" s="175"/>
      <c r="IH36" s="175"/>
      <c r="II36" s="175"/>
      <c r="IJ36" s="175"/>
      <c r="IK36" s="175"/>
      <c r="IL36" s="175"/>
      <c r="IM36" s="175"/>
      <c r="IN36" s="175"/>
      <c r="IO36" s="175"/>
      <c r="IP36" s="175"/>
      <c r="IQ36" s="175"/>
      <c r="IR36" s="175"/>
      <c r="IS36" s="175"/>
      <c r="IT36" s="175"/>
      <c r="IU36" s="175"/>
      <c r="IV36" s="175"/>
      <c r="IW36" s="175"/>
      <c r="IX36" s="175"/>
      <c r="IY36" s="175"/>
      <c r="IZ36" s="175"/>
      <c r="JA36" s="175"/>
      <c r="JB36" s="175"/>
      <c r="JC36" s="175"/>
      <c r="JD36" s="175"/>
      <c r="JE36" s="175"/>
      <c r="JF36" s="175"/>
      <c r="JG36" s="175"/>
      <c r="JH36" s="175"/>
      <c r="JI36" s="175"/>
      <c r="JJ36" s="175"/>
      <c r="JK36" s="175"/>
      <c r="JL36" s="175"/>
      <c r="JM36" s="175"/>
      <c r="JN36" s="175"/>
      <c r="JO36" s="175"/>
      <c r="JP36" s="175"/>
      <c r="JQ36" s="175"/>
      <c r="JR36" s="175"/>
      <c r="JS36" s="175"/>
      <c r="JT36" s="175"/>
      <c r="JU36" s="175"/>
      <c r="JV36" s="175"/>
      <c r="JW36" s="175"/>
      <c r="JX36" s="175"/>
      <c r="JY36" s="175"/>
      <c r="JZ36" s="175"/>
      <c r="KA36" s="175"/>
      <c r="KB36" s="175"/>
      <c r="KC36" s="175"/>
      <c r="KD36" s="175"/>
      <c r="KE36" s="175"/>
      <c r="KF36" s="175"/>
      <c r="KG36" s="175"/>
      <c r="KH36" s="175"/>
      <c r="KI36" s="175"/>
      <c r="KJ36" s="175"/>
      <c r="KK36" s="175"/>
      <c r="KL36" s="175"/>
      <c r="KM36" s="175"/>
      <c r="KN36" s="175"/>
      <c r="KO36" s="175"/>
      <c r="KP36" s="175"/>
      <c r="KQ36" s="175"/>
      <c r="KR36" s="175"/>
      <c r="KS36" s="175"/>
      <c r="KT36" s="175"/>
      <c r="KU36" s="175"/>
      <c r="KV36" s="175"/>
      <c r="KW36" s="175"/>
      <c r="KX36" s="175"/>
      <c r="KY36" s="175"/>
      <c r="KZ36" s="175"/>
      <c r="LA36" s="175"/>
      <c r="LB36" s="175"/>
      <c r="LC36" s="175"/>
      <c r="LD36" s="175"/>
      <c r="LE36" s="175"/>
      <c r="LF36" s="175"/>
      <c r="LG36" s="175"/>
      <c r="LH36" s="175"/>
      <c r="LI36" s="175"/>
      <c r="LJ36" s="175"/>
      <c r="LK36" s="175"/>
      <c r="LL36" s="175"/>
      <c r="LM36" s="175"/>
      <c r="LN36" s="175"/>
      <c r="LO36" s="175"/>
      <c r="LP36" s="175"/>
      <c r="LQ36" s="175"/>
      <c r="LR36" s="175"/>
      <c r="LS36" s="175"/>
      <c r="LT36" s="175"/>
      <c r="LU36" s="175"/>
      <c r="LV36" s="175"/>
      <c r="LW36" s="175"/>
      <c r="LX36" s="175"/>
      <c r="LY36" s="175"/>
      <c r="LZ36" s="175"/>
      <c r="MA36" s="175"/>
      <c r="MB36" s="175"/>
      <c r="MC36" s="175"/>
      <c r="MD36" s="175"/>
      <c r="ME36" s="175"/>
      <c r="MF36" s="175"/>
      <c r="MG36" s="175"/>
      <c r="MH36" s="175"/>
      <c r="MI36" s="175"/>
      <c r="MJ36" s="175"/>
      <c r="MK36" s="175"/>
      <c r="ML36" s="175"/>
      <c r="MM36" s="175"/>
      <c r="MN36" s="175"/>
      <c r="MO36" s="175"/>
      <c r="MP36" s="175"/>
      <c r="MQ36" s="175"/>
      <c r="MR36" s="175"/>
      <c r="MS36" s="175"/>
      <c r="MT36" s="175"/>
      <c r="MU36" s="175"/>
      <c r="MV36" s="175"/>
      <c r="MW36" s="175"/>
      <c r="MX36" s="175"/>
      <c r="MY36" s="175"/>
      <c r="MZ36" s="175"/>
      <c r="NA36" s="175"/>
      <c r="NB36" s="175"/>
      <c r="NC36" s="175"/>
      <c r="ND36" s="175"/>
      <c r="NE36" s="175"/>
      <c r="NF36" s="175"/>
      <c r="NG36" s="175"/>
      <c r="NH36" s="175"/>
      <c r="NI36" s="175"/>
      <c r="NJ36" s="175"/>
      <c r="NK36" s="175"/>
      <c r="NL36" s="175"/>
      <c r="NM36" s="175"/>
      <c r="NN36" s="175"/>
      <c r="NO36" s="175"/>
      <c r="NP36" s="175"/>
      <c r="NQ36" s="175"/>
      <c r="NR36" s="175"/>
      <c r="NS36" s="175"/>
      <c r="NT36" s="175"/>
      <c r="NU36" s="175"/>
      <c r="NV36" s="175"/>
      <c r="NW36" s="175"/>
      <c r="NX36" s="175"/>
      <c r="NY36" s="175"/>
      <c r="NZ36" s="175"/>
      <c r="OA36" s="175"/>
      <c r="OB36" s="175"/>
      <c r="OC36" s="175"/>
      <c r="OD36" s="175"/>
      <c r="OE36" s="175"/>
      <c r="OF36" s="175"/>
      <c r="OG36" s="175"/>
      <c r="OH36" s="175"/>
      <c r="OI36" s="175"/>
      <c r="OJ36" s="175"/>
      <c r="OK36" s="175"/>
      <c r="OL36" s="175"/>
      <c r="OM36" s="175"/>
      <c r="ON36" s="175"/>
      <c r="OO36" s="175"/>
      <c r="OP36" s="175"/>
      <c r="OQ36" s="175"/>
      <c r="OR36" s="175"/>
      <c r="OS36" s="175"/>
      <c r="OT36" s="175"/>
      <c r="OU36" s="175"/>
      <c r="OV36" s="175"/>
      <c r="OW36" s="175"/>
      <c r="OX36" s="175"/>
      <c r="OY36" s="175"/>
      <c r="OZ36" s="175"/>
      <c r="PA36" s="175"/>
      <c r="PB36" s="175"/>
      <c r="PC36" s="175"/>
      <c r="PD36" s="175"/>
      <c r="PE36" s="175"/>
      <c r="PF36" s="175"/>
      <c r="PG36" s="175"/>
      <c r="PH36" s="175"/>
      <c r="PI36" s="175"/>
      <c r="PJ36" s="175"/>
      <c r="PK36" s="175"/>
      <c r="PL36" s="175"/>
      <c r="PM36" s="175"/>
      <c r="PN36" s="175"/>
      <c r="PO36" s="175"/>
      <c r="PP36" s="175"/>
      <c r="PQ36" s="175"/>
      <c r="PR36" s="175"/>
      <c r="PS36" s="175"/>
      <c r="PT36" s="175"/>
      <c r="PU36" s="175"/>
      <c r="PV36" s="175"/>
      <c r="PW36" s="175"/>
      <c r="PX36" s="175"/>
      <c r="PY36" s="175"/>
      <c r="PZ36" s="175"/>
      <c r="QA36" s="175"/>
      <c r="QB36" s="175"/>
      <c r="QC36" s="175"/>
      <c r="QD36" s="175"/>
      <c r="QE36" s="175"/>
      <c r="QF36" s="175"/>
      <c r="QG36" s="175"/>
      <c r="QH36" s="175"/>
      <c r="QI36" s="175"/>
      <c r="QJ36" s="175"/>
      <c r="QK36" s="175"/>
      <c r="QL36" s="175"/>
      <c r="QM36" s="175"/>
      <c r="QN36" s="175"/>
      <c r="QO36" s="175"/>
      <c r="QP36" s="175"/>
      <c r="QQ36" s="175"/>
      <c r="QR36" s="175"/>
      <c r="QS36" s="175"/>
      <c r="QT36" s="175"/>
      <c r="QU36" s="175"/>
      <c r="QV36" s="175"/>
      <c r="QW36" s="175"/>
      <c r="QX36" s="175"/>
      <c r="QY36" s="175"/>
      <c r="QZ36" s="175"/>
      <c r="RA36" s="175"/>
      <c r="RB36" s="175"/>
      <c r="RC36" s="175"/>
      <c r="RD36" s="175"/>
      <c r="RE36" s="175"/>
      <c r="RF36" s="175"/>
      <c r="RG36" s="175"/>
      <c r="RH36" s="175"/>
      <c r="RI36" s="175"/>
      <c r="RJ36" s="175"/>
      <c r="RK36" s="175"/>
      <c r="RL36" s="175"/>
      <c r="RM36" s="175"/>
      <c r="RN36" s="175"/>
      <c r="RO36" s="175"/>
      <c r="RP36" s="175"/>
      <c r="RQ36" s="175"/>
      <c r="RR36" s="175"/>
      <c r="RS36" s="175"/>
      <c r="RT36" s="175"/>
      <c r="RU36" s="175"/>
      <c r="RV36" s="175"/>
      <c r="RW36" s="175"/>
      <c r="RX36" s="175"/>
      <c r="RY36" s="175"/>
      <c r="RZ36" s="175"/>
      <c r="SA36" s="175"/>
      <c r="SB36" s="175"/>
      <c r="SC36" s="175"/>
      <c r="SD36" s="175"/>
      <c r="SE36" s="175"/>
      <c r="SF36" s="175"/>
      <c r="SG36" s="175"/>
      <c r="SH36" s="175"/>
      <c r="SI36" s="175"/>
      <c r="SJ36" s="175"/>
      <c r="SK36" s="175"/>
      <c r="SL36" s="175"/>
      <c r="SM36" s="175"/>
      <c r="SN36" s="175"/>
      <c r="SO36" s="175"/>
      <c r="SP36" s="175"/>
      <c r="SQ36" s="175"/>
      <c r="SR36" s="175"/>
      <c r="SS36" s="175"/>
      <c r="ST36" s="175"/>
      <c r="SU36" s="175"/>
      <c r="SV36" s="175"/>
      <c r="SW36" s="175"/>
      <c r="SX36" s="175"/>
      <c r="SY36" s="175"/>
      <c r="SZ36" s="175"/>
      <c r="TA36" s="175"/>
      <c r="TB36" s="175"/>
      <c r="TC36" s="175"/>
      <c r="TD36" s="175"/>
      <c r="TE36" s="175"/>
      <c r="TF36" s="175"/>
      <c r="TG36" s="175"/>
      <c r="TH36" s="175"/>
      <c r="TI36" s="175"/>
      <c r="TJ36" s="175"/>
      <c r="TK36" s="175"/>
      <c r="TL36" s="175"/>
      <c r="TM36" s="175"/>
      <c r="TN36" s="175"/>
      <c r="TO36" s="175"/>
      <c r="TP36" s="175"/>
      <c r="TQ36" s="175"/>
      <c r="TR36" s="175"/>
      <c r="TS36" s="175"/>
      <c r="TT36" s="175"/>
      <c r="TU36" s="175"/>
      <c r="TV36" s="175"/>
      <c r="TW36" s="175"/>
      <c r="TX36" s="175"/>
      <c r="TY36" s="175"/>
      <c r="TZ36" s="175"/>
      <c r="UA36" s="175"/>
      <c r="UB36" s="175"/>
      <c r="UC36" s="175"/>
      <c r="UD36" s="175"/>
      <c r="UE36" s="175"/>
      <c r="UF36" s="175"/>
      <c r="UG36" s="175"/>
      <c r="UH36" s="175"/>
      <c r="UI36" s="175"/>
      <c r="UJ36" s="175"/>
      <c r="UK36" s="175"/>
      <c r="UL36" s="175"/>
      <c r="UM36" s="175"/>
      <c r="UN36" s="175"/>
      <c r="UO36" s="175"/>
      <c r="UP36" s="175"/>
      <c r="UQ36" s="175"/>
      <c r="UR36" s="175"/>
      <c r="US36" s="175"/>
      <c r="UT36" s="175"/>
      <c r="UU36" s="175"/>
      <c r="UV36" s="175"/>
      <c r="UW36" s="175"/>
      <c r="UX36" s="175"/>
      <c r="UY36" s="175"/>
      <c r="UZ36" s="175"/>
      <c r="VA36" s="175"/>
      <c r="VB36" s="175"/>
      <c r="VC36" s="175"/>
      <c r="VD36" s="175"/>
      <c r="VE36" s="175"/>
      <c r="VF36" s="175"/>
      <c r="VG36" s="175"/>
      <c r="VH36" s="175"/>
      <c r="VI36" s="175"/>
      <c r="VJ36" s="175"/>
      <c r="VK36" s="175"/>
      <c r="VL36" s="175"/>
      <c r="VM36" s="175"/>
      <c r="VN36" s="175"/>
      <c r="VO36" s="175"/>
      <c r="VP36" s="175"/>
      <c r="VQ36" s="175"/>
      <c r="VR36" s="175"/>
      <c r="VS36" s="175"/>
      <c r="VT36" s="175"/>
      <c r="VU36" s="175"/>
      <c r="VV36" s="175"/>
      <c r="VW36" s="175"/>
      <c r="VX36" s="175"/>
      <c r="VY36" s="175"/>
      <c r="VZ36" s="175"/>
      <c r="WA36" s="175"/>
      <c r="WB36" s="175"/>
      <c r="WC36" s="175"/>
      <c r="WD36" s="175"/>
      <c r="WE36" s="175"/>
      <c r="WF36" s="175"/>
      <c r="WG36" s="175"/>
      <c r="WH36" s="175"/>
      <c r="WI36" s="175"/>
      <c r="WJ36" s="175"/>
      <c r="WK36" s="175"/>
      <c r="WL36" s="175"/>
      <c r="WM36" s="175"/>
      <c r="WN36" s="175"/>
      <c r="WO36" s="175"/>
      <c r="WP36" s="175"/>
      <c r="WQ36" s="175"/>
      <c r="WR36" s="175"/>
      <c r="WS36" s="175"/>
      <c r="WT36" s="175"/>
      <c r="WU36" s="175"/>
      <c r="WV36" s="175"/>
      <c r="WW36" s="175"/>
      <c r="WX36" s="175"/>
      <c r="WY36" s="175"/>
      <c r="WZ36" s="175"/>
      <c r="XA36" s="175"/>
      <c r="XB36" s="175"/>
      <c r="XC36" s="175"/>
      <c r="XD36" s="175"/>
      <c r="XE36" s="175"/>
      <c r="XF36" s="175"/>
      <c r="XG36" s="175"/>
      <c r="XH36" s="175"/>
      <c r="XI36" s="175"/>
      <c r="XJ36" s="175"/>
      <c r="XK36" s="175"/>
      <c r="XL36" s="175"/>
      <c r="XM36" s="175"/>
      <c r="XN36" s="175"/>
      <c r="XO36" s="175"/>
      <c r="XP36" s="175"/>
      <c r="XQ36" s="175"/>
      <c r="XR36" s="175"/>
      <c r="XS36" s="175"/>
      <c r="XT36" s="175"/>
      <c r="XU36" s="175"/>
      <c r="XV36" s="175"/>
      <c r="XW36" s="175"/>
      <c r="XX36" s="175"/>
      <c r="XY36" s="175"/>
      <c r="XZ36" s="175"/>
      <c r="YA36" s="175"/>
      <c r="YB36" s="175"/>
      <c r="YC36" s="175"/>
      <c r="YD36" s="175"/>
      <c r="YE36" s="175"/>
      <c r="YF36" s="175"/>
      <c r="YG36" s="175"/>
      <c r="YH36" s="175"/>
      <c r="YI36" s="175"/>
      <c r="YJ36" s="175"/>
      <c r="YK36" s="175"/>
      <c r="YL36" s="175"/>
      <c r="YM36" s="175"/>
      <c r="YN36" s="175"/>
      <c r="YO36" s="175"/>
      <c r="YP36" s="175"/>
      <c r="YQ36" s="175"/>
      <c r="YR36" s="175"/>
      <c r="YS36" s="175"/>
      <c r="YT36" s="175"/>
      <c r="YU36" s="175"/>
      <c r="YV36" s="175"/>
      <c r="YW36" s="175"/>
      <c r="YX36" s="175"/>
      <c r="YY36" s="175"/>
      <c r="YZ36" s="175"/>
      <c r="ZA36" s="175"/>
      <c r="ZB36" s="175"/>
      <c r="ZC36" s="175"/>
      <c r="ZD36" s="175"/>
      <c r="ZE36" s="175"/>
      <c r="ZF36" s="175"/>
      <c r="ZG36" s="175"/>
      <c r="ZH36" s="175"/>
      <c r="ZI36" s="175"/>
      <c r="ZJ36" s="175"/>
      <c r="ZK36" s="175"/>
      <c r="ZL36" s="175"/>
      <c r="ZM36" s="175"/>
      <c r="ZN36" s="175"/>
      <c r="ZO36" s="175"/>
      <c r="ZP36" s="175"/>
      <c r="ZQ36" s="175"/>
      <c r="ZR36" s="175"/>
      <c r="ZS36" s="175"/>
      <c r="ZT36" s="175"/>
      <c r="ZU36" s="175"/>
      <c r="ZV36" s="175"/>
      <c r="ZW36" s="175"/>
      <c r="ZX36" s="175"/>
      <c r="ZY36" s="175"/>
      <c r="ZZ36" s="175"/>
      <c r="AAA36" s="175"/>
      <c r="AAB36" s="175"/>
      <c r="AAC36" s="175"/>
      <c r="AAD36" s="175"/>
      <c r="AAE36" s="175"/>
      <c r="AAF36" s="175"/>
      <c r="AAG36" s="175"/>
      <c r="AAH36" s="175"/>
      <c r="AAI36" s="175"/>
      <c r="AAJ36" s="175"/>
      <c r="AAK36" s="175"/>
      <c r="AAL36" s="175"/>
      <c r="AAM36" s="175"/>
      <c r="AAN36" s="175"/>
      <c r="AAO36" s="175"/>
      <c r="AAP36" s="175"/>
      <c r="AAQ36" s="175"/>
      <c r="AAR36" s="175"/>
      <c r="AAS36" s="175"/>
      <c r="AAT36" s="175"/>
      <c r="AAU36" s="175"/>
      <c r="AAV36" s="175"/>
      <c r="AAW36" s="175"/>
      <c r="AAX36" s="175"/>
      <c r="AAY36" s="175"/>
      <c r="AAZ36" s="175"/>
      <c r="ABA36" s="175"/>
      <c r="ABB36" s="175"/>
      <c r="ABC36" s="175"/>
      <c r="ABD36" s="175"/>
      <c r="ABE36" s="175"/>
      <c r="ABF36" s="175"/>
      <c r="ABG36" s="175"/>
      <c r="ABH36" s="175"/>
      <c r="ABI36" s="175"/>
      <c r="ABJ36" s="175"/>
      <c r="ABK36" s="175"/>
      <c r="ABL36" s="175"/>
      <c r="ABM36" s="175"/>
      <c r="ABN36" s="175"/>
      <c r="ABO36" s="175"/>
      <c r="ABP36" s="175"/>
      <c r="ABQ36" s="175"/>
      <c r="ABR36" s="175"/>
      <c r="ABS36" s="175"/>
      <c r="ABT36" s="175"/>
      <c r="ABU36" s="175"/>
      <c r="ABV36" s="175"/>
      <c r="ABW36" s="175"/>
      <c r="ABX36" s="175"/>
      <c r="ABY36" s="175"/>
      <c r="ABZ36" s="175"/>
      <c r="ACA36" s="175"/>
      <c r="ACB36" s="175"/>
      <c r="ACC36" s="175"/>
      <c r="ACD36" s="175"/>
      <c r="ACE36" s="175"/>
      <c r="ACF36" s="175"/>
      <c r="ACG36" s="175"/>
      <c r="ACH36" s="175"/>
      <c r="ACI36" s="175"/>
      <c r="ACJ36" s="175"/>
      <c r="ACK36" s="175"/>
      <c r="ACL36" s="175"/>
      <c r="ACM36" s="175"/>
      <c r="ACN36" s="175"/>
      <c r="ACO36" s="175"/>
      <c r="ACP36" s="175"/>
      <c r="ACQ36" s="175"/>
      <c r="ACR36" s="175"/>
      <c r="ACS36" s="175"/>
      <c r="ACT36" s="175"/>
      <c r="ACU36" s="175"/>
      <c r="ACV36" s="175"/>
      <c r="ACW36" s="175"/>
      <c r="ACX36" s="175"/>
      <c r="ACY36" s="175"/>
      <c r="ACZ36" s="175"/>
      <c r="ADA36" s="175"/>
      <c r="ADB36" s="175"/>
      <c r="ADC36" s="175"/>
      <c r="ADD36" s="175"/>
      <c r="ADE36" s="175"/>
      <c r="ADF36" s="175"/>
      <c r="ADG36" s="175"/>
      <c r="ADH36" s="175"/>
      <c r="ADI36" s="175"/>
      <c r="ADJ36" s="175"/>
      <c r="ADK36" s="175"/>
      <c r="ADL36" s="175"/>
      <c r="ADM36" s="175"/>
      <c r="ADN36" s="175"/>
      <c r="ADO36" s="175"/>
      <c r="ADP36" s="175"/>
      <c r="ADQ36" s="175"/>
      <c r="ADR36" s="175"/>
      <c r="ADS36" s="175"/>
      <c r="ADT36" s="175"/>
      <c r="ADU36" s="175"/>
      <c r="ADV36" s="175"/>
      <c r="ADW36" s="175"/>
      <c r="ADX36" s="175"/>
      <c r="ADY36" s="175"/>
      <c r="ADZ36" s="175"/>
      <c r="AEA36" s="175"/>
      <c r="AEB36" s="175"/>
      <c r="AEC36" s="175"/>
      <c r="AED36" s="175"/>
      <c r="AEE36" s="175"/>
      <c r="AEF36" s="175"/>
      <c r="AEG36" s="175"/>
      <c r="AEH36" s="175"/>
      <c r="AEI36" s="175"/>
      <c r="AEJ36" s="175"/>
      <c r="AEK36" s="175"/>
      <c r="AEL36" s="175"/>
      <c r="AEM36" s="175"/>
      <c r="AEN36" s="175"/>
      <c r="AEO36" s="175"/>
      <c r="AEP36" s="175"/>
      <c r="AEQ36" s="175"/>
      <c r="AER36" s="175"/>
      <c r="AES36" s="175"/>
      <c r="AET36" s="175"/>
      <c r="AEU36" s="175"/>
      <c r="AEV36" s="175"/>
      <c r="AEW36" s="175"/>
      <c r="AEX36" s="175"/>
      <c r="AEY36" s="175"/>
      <c r="AEZ36" s="175"/>
      <c r="AFA36" s="175"/>
      <c r="AFB36" s="175"/>
      <c r="AFC36" s="175"/>
      <c r="AFD36" s="175"/>
      <c r="AFE36" s="175"/>
      <c r="AFF36" s="175"/>
      <c r="AFG36" s="175"/>
      <c r="AFH36" s="175"/>
      <c r="AFI36" s="175"/>
      <c r="AFJ36" s="175"/>
      <c r="AFK36" s="175"/>
      <c r="AFL36" s="175"/>
      <c r="AFM36" s="175"/>
      <c r="AFN36" s="175"/>
      <c r="AFO36" s="175"/>
      <c r="AFP36" s="175"/>
      <c r="AFQ36" s="175"/>
      <c r="AFR36" s="175"/>
      <c r="AFS36" s="175"/>
      <c r="AFT36" s="175"/>
      <c r="AFU36" s="175"/>
      <c r="AFV36" s="175"/>
      <c r="AFW36" s="175"/>
      <c r="AFX36" s="175"/>
      <c r="AFY36" s="175"/>
      <c r="AFZ36" s="175"/>
      <c r="AGA36" s="175"/>
      <c r="AGB36" s="175"/>
      <c r="AGC36" s="175"/>
      <c r="AGD36" s="175"/>
      <c r="AGE36" s="175"/>
      <c r="AGF36" s="175"/>
      <c r="AGG36" s="175"/>
      <c r="AGH36" s="175"/>
      <c r="AGI36" s="175"/>
      <c r="AGJ36" s="175"/>
      <c r="AGK36" s="175"/>
      <c r="AGL36" s="175"/>
      <c r="AGM36" s="175"/>
      <c r="AGN36" s="175"/>
      <c r="AGO36" s="175"/>
      <c r="AGP36" s="175"/>
      <c r="AGQ36" s="175"/>
      <c r="AGR36" s="175"/>
      <c r="AGS36" s="175"/>
      <c r="AGT36" s="175"/>
      <c r="AGU36" s="175"/>
      <c r="AGV36" s="175"/>
      <c r="AGW36" s="175"/>
      <c r="AGX36" s="175"/>
      <c r="AGY36" s="175"/>
      <c r="AGZ36" s="175"/>
      <c r="AHA36" s="175"/>
      <c r="AHB36" s="175"/>
      <c r="AHC36" s="175"/>
      <c r="AHD36" s="175"/>
      <c r="AHE36" s="175"/>
      <c r="AHF36" s="175"/>
      <c r="AHG36" s="175"/>
      <c r="AHH36" s="175"/>
      <c r="AHI36" s="175"/>
      <c r="AHJ36" s="175"/>
      <c r="AHK36" s="175"/>
      <c r="AHL36" s="175"/>
      <c r="AHM36" s="175"/>
      <c r="AHN36" s="175"/>
      <c r="AHO36" s="175"/>
      <c r="AHP36" s="175"/>
      <c r="AHQ36" s="175"/>
      <c r="AHR36" s="175"/>
      <c r="AHS36" s="175"/>
      <c r="AHT36" s="175"/>
      <c r="AHU36" s="175"/>
      <c r="AHV36" s="175"/>
      <c r="AHW36" s="175"/>
      <c r="AHX36" s="175"/>
      <c r="AHY36" s="175"/>
      <c r="AHZ36" s="175"/>
      <c r="AIA36" s="175"/>
      <c r="AIB36" s="175"/>
      <c r="AIC36" s="175"/>
      <c r="AID36" s="175"/>
      <c r="AIE36" s="175"/>
      <c r="AIF36" s="175"/>
      <c r="AIG36" s="175"/>
      <c r="AIH36" s="175"/>
      <c r="AII36" s="175"/>
      <c r="AIJ36" s="175"/>
      <c r="AIK36" s="175"/>
      <c r="AIL36" s="175"/>
      <c r="AIM36" s="175"/>
      <c r="AIN36" s="175"/>
      <c r="AIO36" s="175"/>
      <c r="AIP36" s="175"/>
      <c r="AIQ36" s="175"/>
      <c r="AIR36" s="175"/>
      <c r="AIS36" s="175"/>
      <c r="AIT36" s="175"/>
      <c r="AIU36" s="175"/>
      <c r="AIV36" s="175"/>
      <c r="AIW36" s="175"/>
      <c r="AIX36" s="175"/>
      <c r="AIY36" s="175"/>
      <c r="AIZ36" s="175"/>
      <c r="AJA36" s="175"/>
      <c r="AJB36" s="175"/>
      <c r="AJC36" s="175"/>
      <c r="AJD36" s="175"/>
      <c r="AJE36" s="175"/>
      <c r="AJF36" s="175"/>
      <c r="AJG36" s="175"/>
      <c r="AJH36" s="175"/>
      <c r="AJI36" s="175"/>
      <c r="AJJ36" s="175"/>
      <c r="AJK36" s="175"/>
      <c r="AJL36" s="175"/>
      <c r="AJM36" s="175"/>
      <c r="AJN36" s="175"/>
      <c r="AJO36" s="175"/>
      <c r="AJP36" s="175"/>
      <c r="AJQ36" s="175"/>
      <c r="AJR36" s="175"/>
      <c r="AJS36" s="175"/>
      <c r="AJT36" s="175"/>
      <c r="AJU36" s="175"/>
      <c r="AJV36" s="175"/>
      <c r="AJW36" s="175"/>
      <c r="AJX36" s="175"/>
      <c r="AJY36" s="175"/>
      <c r="AJZ36" s="175"/>
      <c r="AKA36" s="175"/>
      <c r="AKB36" s="175"/>
      <c r="AKC36" s="175"/>
      <c r="AKD36" s="175"/>
      <c r="AKE36" s="175"/>
      <c r="AKF36" s="175"/>
      <c r="AKG36" s="175"/>
      <c r="AKH36" s="175"/>
      <c r="AKI36" s="175"/>
      <c r="AKJ36" s="175"/>
      <c r="AKK36" s="175"/>
      <c r="AKL36" s="175"/>
      <c r="AKM36" s="175"/>
      <c r="AKN36" s="175"/>
      <c r="AKO36" s="175"/>
      <c r="AKP36" s="175"/>
      <c r="AKQ36" s="175"/>
      <c r="AKR36" s="175"/>
      <c r="AKS36" s="175"/>
      <c r="AKT36" s="175"/>
      <c r="AKU36" s="175"/>
      <c r="AKV36" s="175"/>
      <c r="AKW36" s="175"/>
      <c r="AKX36" s="175"/>
      <c r="AKY36" s="175"/>
      <c r="AKZ36" s="175"/>
      <c r="ALA36" s="175"/>
      <c r="ALB36" s="175"/>
      <c r="ALC36" s="175"/>
      <c r="ALD36" s="175"/>
      <c r="ALE36" s="175"/>
      <c r="ALF36" s="175"/>
      <c r="ALG36" s="175"/>
      <c r="ALH36" s="175"/>
      <c r="ALI36" s="175"/>
      <c r="ALJ36" s="175"/>
      <c r="ALK36" s="175"/>
      <c r="ALL36" s="175"/>
      <c r="ALM36" s="175"/>
      <c r="ALN36" s="175"/>
      <c r="ALO36" s="175"/>
      <c r="ALP36" s="175"/>
      <c r="ALQ36" s="175"/>
      <c r="ALR36" s="175"/>
      <c r="ALS36" s="175"/>
      <c r="ALT36" s="175"/>
      <c r="ALU36" s="175"/>
      <c r="ALV36" s="175"/>
      <c r="ALW36" s="175"/>
      <c r="ALX36" s="175"/>
      <c r="ALY36" s="175"/>
      <c r="ALZ36" s="175"/>
      <c r="AMA36" s="175"/>
      <c r="AMB36" s="175"/>
      <c r="AMC36" s="175"/>
      <c r="AMD36" s="175"/>
      <c r="AME36" s="175"/>
      <c r="AMF36" s="175"/>
      <c r="AMG36" s="175"/>
      <c r="AMH36" s="175"/>
      <c r="AMI36" s="175"/>
      <c r="AMJ36" s="175"/>
      <c r="AMK36" s="175"/>
    </row>
  </sheetData>
  <mergeCells count="1">
    <mergeCell ref="B12:C12"/>
  </mergeCells>
  <pageMargins left="0.7" right="0.7" top="0.75" bottom="0.75" header="0.3" footer="0.3"/>
  <pageSetup paperSize="9" scale="47"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docProps/app.xml><?xml version="1.0" encoding="utf-8"?>
<Properties xmlns="http://schemas.openxmlformats.org/officeDocument/2006/extended-properties" xmlns:vt="http://schemas.openxmlformats.org/officeDocument/2006/docPropsVTypes">
  <Template/>
  <TotalTime>543</TotalTime>
  <DocSecurity>0</DocSecurity>
  <ScaleCrop>false</ScaleCrop>
  <HeadingPairs>
    <vt:vector size="4" baseType="variant">
      <vt:variant>
        <vt:lpstr>Delovni listi</vt:lpstr>
      </vt:variant>
      <vt:variant>
        <vt:i4>26</vt:i4>
      </vt:variant>
      <vt:variant>
        <vt:lpstr>Imenovani obsegi</vt:lpstr>
      </vt:variant>
      <vt:variant>
        <vt:i4>22</vt:i4>
      </vt:variant>
    </vt:vector>
  </HeadingPairs>
  <TitlesOfParts>
    <vt:vector size="48" baseType="lpstr">
      <vt:lpstr>NASLOVNA STRAN</vt:lpstr>
      <vt:lpstr>REKAPITULACIJA</vt:lpstr>
      <vt:lpstr>0. Splošna določila</vt:lpstr>
      <vt:lpstr>A.1 Pripravljalna</vt:lpstr>
      <vt:lpstr>B.1 Zemeljska dela</vt:lpstr>
      <vt:lpstr>B.2 Kanalizacija zgradbe</vt:lpstr>
      <vt:lpstr>B.3 Betonska in železokrivska </vt:lpstr>
      <vt:lpstr>B.4 Gradbeni odri</vt:lpstr>
      <vt:lpstr>B.5 Zidarska dela</vt:lpstr>
      <vt:lpstr>B.6 Estrihi</vt:lpstr>
      <vt:lpstr>B.7 Hidroizolacije</vt:lpstr>
      <vt:lpstr>B.8 Fasaderska dela</vt:lpstr>
      <vt:lpstr>B.9 Tesarska dela</vt:lpstr>
      <vt:lpstr>B.10 Krovska dela-crne kritine</vt:lpstr>
      <vt:lpstr>B.11 Kleparska dela</vt:lpstr>
      <vt:lpstr>B.12 Keramičarska dela</vt:lpstr>
      <vt:lpstr>B.13 Ključavničarska dela</vt:lpstr>
      <vt:lpstr>B.14 okna in vrata</vt:lpstr>
      <vt:lpstr>B.15 Steklarska dela</vt:lpstr>
      <vt:lpstr>B.16 Mizarska dela</vt:lpstr>
      <vt:lpstr>B.17 Tlakarska dela</vt:lpstr>
      <vt:lpstr>B.18 Suhomontažna dela</vt:lpstr>
      <vt:lpstr>B.19. Slikopleskarska dela </vt:lpstr>
      <vt:lpstr>Spl Opis XII Dvigala</vt:lpstr>
      <vt:lpstr>20.dvigala</vt:lpstr>
      <vt:lpstr>B.21 Oprema</vt:lpstr>
      <vt:lpstr>'0. Splošna določila'!Področje_tiskanja</vt:lpstr>
      <vt:lpstr>'20.dvigala'!Področje_tiskanja</vt:lpstr>
      <vt:lpstr>'A.1 Pripravljalna'!Področje_tiskanja</vt:lpstr>
      <vt:lpstr>'B.14 okna in vrata'!Področje_tiskanja</vt:lpstr>
      <vt:lpstr>'B.19. Slikopleskarska dela '!Področje_tiskanja</vt:lpstr>
      <vt:lpstr>'B.2 Kanalizacija zgradbe'!Področje_tiskanja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description/>
  <cp:lastPrinted>2019-09-16T12:05:15Z</cp:lastPrinted>
  <dcterms:created xsi:type="dcterms:W3CDTF">2019-07-15T15:47:38Z</dcterms:created>
  <dcterms:modified xsi:type="dcterms:W3CDTF">2024-12-02T12:25:33Z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